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Q:\DIVERSE\BALANTE &amp; TB &amp; NFP\2024\BALANTA\"/>
    </mc:Choice>
  </mc:AlternateContent>
  <xr:revisionPtr revIDLastSave="0" documentId="13_ncr:1_{A6D70927-A393-409E-9985-166B7A0E9194}" xr6:coauthVersionLast="47" xr6:coauthVersionMax="47" xr10:uidLastSave="{00000000-0000-0000-0000-000000000000}"/>
  <bookViews>
    <workbookView minimized="1" xWindow="5940" yWindow="165" windowWidth="23190" windowHeight="130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13" i="1" l="1"/>
  <c r="C215" i="1" s="1"/>
  <c r="C181" i="1"/>
  <c r="C124" i="1"/>
  <c r="C103" i="1"/>
  <c r="C54" i="1"/>
  <c r="C37" i="1"/>
  <c r="C21" i="1"/>
  <c r="L213" i="1"/>
  <c r="L215" i="1" s="1"/>
  <c r="K213" i="1"/>
  <c r="K215" i="1" s="1"/>
  <c r="J213" i="1"/>
  <c r="J215" i="1" s="1"/>
  <c r="I213" i="1"/>
  <c r="I215" i="1" s="1"/>
  <c r="H213" i="1"/>
  <c r="H215" i="1" s="1"/>
  <c r="G213" i="1"/>
  <c r="G215" i="1" s="1"/>
  <c r="F213" i="1"/>
  <c r="F215" i="1" s="1"/>
  <c r="E213" i="1"/>
  <c r="E215" i="1" s="1"/>
  <c r="D213" i="1"/>
  <c r="D215" i="1" s="1"/>
  <c r="L181" i="1"/>
  <c r="K181" i="1"/>
  <c r="J181" i="1"/>
  <c r="I181" i="1"/>
  <c r="H181" i="1"/>
  <c r="G181" i="1"/>
  <c r="F181" i="1"/>
  <c r="E181" i="1"/>
  <c r="D181" i="1"/>
  <c r="L124" i="1"/>
  <c r="K124" i="1"/>
  <c r="J124" i="1"/>
  <c r="I124" i="1"/>
  <c r="H124" i="1"/>
  <c r="G124" i="1"/>
  <c r="F124" i="1"/>
  <c r="E124" i="1"/>
  <c r="D124" i="1"/>
  <c r="L103" i="1"/>
  <c r="K103" i="1"/>
  <c r="J103" i="1"/>
  <c r="I103" i="1"/>
  <c r="H103" i="1"/>
  <c r="G103" i="1"/>
  <c r="F103" i="1"/>
  <c r="E103" i="1"/>
  <c r="D103" i="1"/>
  <c r="L54" i="1"/>
  <c r="K54" i="1"/>
  <c r="J54" i="1"/>
  <c r="I54" i="1"/>
  <c r="H54" i="1"/>
  <c r="G54" i="1"/>
  <c r="F54" i="1"/>
  <c r="E54" i="1"/>
  <c r="D54" i="1"/>
  <c r="L37" i="1"/>
  <c r="K37" i="1"/>
  <c r="J37" i="1"/>
  <c r="I37" i="1"/>
  <c r="H37" i="1"/>
  <c r="G37" i="1"/>
  <c r="F37" i="1"/>
  <c r="E37" i="1"/>
  <c r="D37" i="1"/>
  <c r="L21" i="1"/>
  <c r="K21" i="1"/>
  <c r="J21" i="1"/>
  <c r="I21" i="1"/>
  <c r="H21" i="1"/>
  <c r="G21" i="1"/>
  <c r="F21" i="1"/>
  <c r="E21" i="1"/>
  <c r="D21" i="1"/>
</calcChain>
</file>

<file path=xl/sharedStrings.xml><?xml version="1.0" encoding="utf-8"?>
<sst xmlns="http://schemas.openxmlformats.org/spreadsheetml/2006/main" count="621" uniqueCount="602">
  <si>
    <t>200800010</t>
  </si>
  <si>
    <t>Subscribed and paid in share capital;</t>
  </si>
  <si>
    <t>1012000000</t>
  </si>
  <si>
    <t>200801010</t>
  </si>
  <si>
    <t>Legal reserve;</t>
  </si>
  <si>
    <t>1061000000</t>
  </si>
  <si>
    <t>200803020</t>
  </si>
  <si>
    <t>Other reserves;</t>
  </si>
  <si>
    <t>1068000000</t>
  </si>
  <si>
    <t>200809037</t>
  </si>
  <si>
    <t>Profit/loss carried forward for year 2020</t>
  </si>
  <si>
    <t>1171200000</t>
  </si>
  <si>
    <t>200809041</t>
  </si>
  <si>
    <t>Profit/loss carried forward for year 2023</t>
  </si>
  <si>
    <t>1171230000</t>
  </si>
  <si>
    <t>200809010</t>
  </si>
  <si>
    <t>Profit [ loss ] for the period;</t>
  </si>
  <si>
    <t>1210000000</t>
  </si>
  <si>
    <t>201402047</t>
  </si>
  <si>
    <t>Long term bank loans BRD - 5 Years</t>
  </si>
  <si>
    <t>1621010100</t>
  </si>
  <si>
    <t>201402089</t>
  </si>
  <si>
    <t>Revaluation for Long term loans</t>
  </si>
  <si>
    <t>1670000900</t>
  </si>
  <si>
    <t>201403171</t>
  </si>
  <si>
    <t>Leasing new</t>
  </si>
  <si>
    <t>1670200000</t>
  </si>
  <si>
    <t>201403169</t>
  </si>
  <si>
    <t>Leasing new FZ Reconciliation</t>
  </si>
  <si>
    <t>1670300000</t>
  </si>
  <si>
    <t>100205010</t>
  </si>
  <si>
    <t>Licenses</t>
  </si>
  <si>
    <t>2050200000</t>
  </si>
  <si>
    <t>100302010</t>
  </si>
  <si>
    <t>Buildings;</t>
  </si>
  <si>
    <t>2120000000</t>
  </si>
  <si>
    <t>100304010</t>
  </si>
  <si>
    <t>Plant and machinery;</t>
  </si>
  <si>
    <t>2131000000</t>
  </si>
  <si>
    <t>100303012</t>
  </si>
  <si>
    <t>Measurement, control and adjustment devices;</t>
  </si>
  <si>
    <t>2132000000</t>
  </si>
  <si>
    <t>100306010</t>
  </si>
  <si>
    <t>Motor vehicles;</t>
  </si>
  <si>
    <t>2133000000</t>
  </si>
  <si>
    <t>100307010</t>
  </si>
  <si>
    <t>Furniture, office equipment, equipment for protect</t>
  </si>
  <si>
    <t>2140000000</t>
  </si>
  <si>
    <t>100309012</t>
  </si>
  <si>
    <t>Land improvements and buildingshalaHALA</t>
  </si>
  <si>
    <t>2311070000</t>
  </si>
  <si>
    <t>100405040</t>
  </si>
  <si>
    <t>Other long term receivables;</t>
  </si>
  <si>
    <t>2678000000</t>
  </si>
  <si>
    <t>201001030</t>
  </si>
  <si>
    <t>Amortization of concessions, patents, licences, tr</t>
  </si>
  <si>
    <t>2805000000</t>
  </si>
  <si>
    <t>201001031</t>
  </si>
  <si>
    <t>201101010</t>
  </si>
  <si>
    <t>Amortization of buildings;</t>
  </si>
  <si>
    <t>2812000000</t>
  </si>
  <si>
    <t>201105010</t>
  </si>
  <si>
    <t>Amortization of plant and machinery, motor vehicle</t>
  </si>
  <si>
    <t>2813000000</t>
  </si>
  <si>
    <t>201102010</t>
  </si>
  <si>
    <t>Accumulated depreciation Generic plants</t>
  </si>
  <si>
    <t>2813100000</t>
  </si>
  <si>
    <t>201103010</t>
  </si>
  <si>
    <t>Amortization of plant and machinery</t>
  </si>
  <si>
    <t>2813200000</t>
  </si>
  <si>
    <t>201106010</t>
  </si>
  <si>
    <t>Amortization of other tangible assets furniture</t>
  </si>
  <si>
    <t>2814000000</t>
  </si>
  <si>
    <t>100501010</t>
  </si>
  <si>
    <t>Raw Materials</t>
  </si>
  <si>
    <t>3010100000</t>
  </si>
  <si>
    <t>100501050</t>
  </si>
  <si>
    <t>Packaging Materials</t>
  </si>
  <si>
    <t>3023010000</t>
  </si>
  <si>
    <t>100501040</t>
  </si>
  <si>
    <t>Spare parts consumables</t>
  </si>
  <si>
    <t>3024000000</t>
  </si>
  <si>
    <t>100501041</t>
  </si>
  <si>
    <t>Other consumables</t>
  </si>
  <si>
    <t>3028000000</t>
  </si>
  <si>
    <t>100501042</t>
  </si>
  <si>
    <t>OTHER CONSUMABLES  FI Adjustments</t>
  </si>
  <si>
    <t>3028010000</t>
  </si>
  <si>
    <t>100307011</t>
  </si>
  <si>
    <t>Materials in the form of small inventory</t>
  </si>
  <si>
    <t>3030000000</t>
  </si>
  <si>
    <t>100501012</t>
  </si>
  <si>
    <t>Price differences on raw materials and consumables</t>
  </si>
  <si>
    <t>3080000000</t>
  </si>
  <si>
    <t>100501030</t>
  </si>
  <si>
    <t>Semi-finished goods</t>
  </si>
  <si>
    <t>3410100000</t>
  </si>
  <si>
    <t>100501090</t>
  </si>
  <si>
    <t>Finished goods;</t>
  </si>
  <si>
    <t>3450100000</t>
  </si>
  <si>
    <t>100501035</t>
  </si>
  <si>
    <t>Price differences on semi-finished goods;</t>
  </si>
  <si>
    <t>3481000000</t>
  </si>
  <si>
    <t>100501044</t>
  </si>
  <si>
    <t>Price differences on activity</t>
  </si>
  <si>
    <t>3482000000</t>
  </si>
  <si>
    <t>100501036</t>
  </si>
  <si>
    <t>Price differences on finished goods;</t>
  </si>
  <si>
    <t>3485000000</t>
  </si>
  <si>
    <t>100501060</t>
  </si>
  <si>
    <t>Goods for resale at third parties;</t>
  </si>
  <si>
    <t>3570000000</t>
  </si>
  <si>
    <t>100501094</t>
  </si>
  <si>
    <t>Good purchased for resale - other suppliers</t>
  </si>
  <si>
    <t>3710000000</t>
  </si>
  <si>
    <t>100501037</t>
  </si>
  <si>
    <t>Price differences on goods purchased for resale;</t>
  </si>
  <si>
    <t>3780000000</t>
  </si>
  <si>
    <t>100501098</t>
  </si>
  <si>
    <t>Price difference on packaging;</t>
  </si>
  <si>
    <t>3880000000</t>
  </si>
  <si>
    <t>201406010</t>
  </si>
  <si>
    <t>Suppliers</t>
  </si>
  <si>
    <t>4010000000</t>
  </si>
  <si>
    <t>201406019</t>
  </si>
  <si>
    <t>Revaluation for Suppliers</t>
  </si>
  <si>
    <t>4010000900</t>
  </si>
  <si>
    <t>201406011</t>
  </si>
  <si>
    <t>Suppliers of non-current assets;</t>
  </si>
  <si>
    <t>4040000000</t>
  </si>
  <si>
    <t>201413100</t>
  </si>
  <si>
    <t>Suppliers - invoices to be received;</t>
  </si>
  <si>
    <t>4080000000</t>
  </si>
  <si>
    <t>201413108</t>
  </si>
  <si>
    <t>Suppliers - inv Services</t>
  </si>
  <si>
    <t>4080800000</t>
  </si>
  <si>
    <t>100608010</t>
  </si>
  <si>
    <t>Advance payments to suppliers with down p invoice</t>
  </si>
  <si>
    <t>4091000000</t>
  </si>
  <si>
    <t>100608011</t>
  </si>
  <si>
    <t>Advance pay to suppliers no invoice</t>
  </si>
  <si>
    <t>4092000000</t>
  </si>
  <si>
    <t>100601010</t>
  </si>
  <si>
    <t>Customers</t>
  </si>
  <si>
    <t>4111000000</t>
  </si>
  <si>
    <t>100601019</t>
  </si>
  <si>
    <t>Rev for Clients</t>
  </si>
  <si>
    <t>4111000900</t>
  </si>
  <si>
    <t>100608080</t>
  </si>
  <si>
    <t>Customers - invoices to be issued;</t>
  </si>
  <si>
    <t>4180000000</t>
  </si>
  <si>
    <t>201413011</t>
  </si>
  <si>
    <t>Employees - salaries payable;</t>
  </si>
  <si>
    <t>4210000000</t>
  </si>
  <si>
    <t>201413010</t>
  </si>
  <si>
    <t>Other social benefits granted to employees;</t>
  </si>
  <si>
    <t>4230000000</t>
  </si>
  <si>
    <t>100606020</t>
  </si>
  <si>
    <t>Advances to employees;</t>
  </si>
  <si>
    <t>4250000000</t>
  </si>
  <si>
    <t>201411011</t>
  </si>
  <si>
    <t>Retentions from salaries payable to third parties;</t>
  </si>
  <si>
    <t>4270000000</t>
  </si>
  <si>
    <t>201413070</t>
  </si>
  <si>
    <t>Voluntary pension</t>
  </si>
  <si>
    <t>4270200000</t>
  </si>
  <si>
    <t>201413013</t>
  </si>
  <si>
    <t>Other employee - related debts;</t>
  </si>
  <si>
    <t>4281000000</t>
  </si>
  <si>
    <t>201411010</t>
  </si>
  <si>
    <t>Employees' contribution to social security;</t>
  </si>
  <si>
    <t>4312000000</t>
  </si>
  <si>
    <t>201413074</t>
  </si>
  <si>
    <t>Employees's contribution to  health insurance;</t>
  </si>
  <si>
    <t>4314000000</t>
  </si>
  <si>
    <t>201413016</t>
  </si>
  <si>
    <t>Employer' contribution to sick leave</t>
  </si>
  <si>
    <t>4316000000</t>
  </si>
  <si>
    <t>201413017</t>
  </si>
  <si>
    <t>The wage guarantee fund</t>
  </si>
  <si>
    <t>4373000000</t>
  </si>
  <si>
    <t>201410010</t>
  </si>
  <si>
    <t>Current income tax;</t>
  </si>
  <si>
    <t>4411000000</t>
  </si>
  <si>
    <t>100610010</t>
  </si>
  <si>
    <t>Forecast tax</t>
  </si>
  <si>
    <t>4412000000</t>
  </si>
  <si>
    <t>100609012</t>
  </si>
  <si>
    <t>VAT payable;</t>
  </si>
  <si>
    <t>4423000000</t>
  </si>
  <si>
    <t>100609010</t>
  </si>
  <si>
    <t>Input VAT;</t>
  </si>
  <si>
    <t>4426000000</t>
  </si>
  <si>
    <t>100609118</t>
  </si>
  <si>
    <t>V.A.T. ON PURCHASES</t>
  </si>
  <si>
    <t>4426000300</t>
  </si>
  <si>
    <t>200609010</t>
  </si>
  <si>
    <t>Output VAT;</t>
  </si>
  <si>
    <t>4427000000</t>
  </si>
  <si>
    <t>100609117</t>
  </si>
  <si>
    <t>VAT under settlement for income</t>
  </si>
  <si>
    <t>4428020300</t>
  </si>
  <si>
    <t>100609018</t>
  </si>
  <si>
    <t>VAT notexigible ADJ</t>
  </si>
  <si>
    <t>4428090000</t>
  </si>
  <si>
    <t>201410040</t>
  </si>
  <si>
    <t>Tax on salaries;</t>
  </si>
  <si>
    <t>4440000000</t>
  </si>
  <si>
    <t>100609020</t>
  </si>
  <si>
    <t>Tax on Cars</t>
  </si>
  <si>
    <t>4460500000</t>
  </si>
  <si>
    <t>100609016</t>
  </si>
  <si>
    <t>Environemental tax</t>
  </si>
  <si>
    <t>4460600000</t>
  </si>
  <si>
    <t>100609021</t>
  </si>
  <si>
    <t>Tax on Buildings</t>
  </si>
  <si>
    <t>4460700000</t>
  </si>
  <si>
    <t>100609022</t>
  </si>
  <si>
    <t>Tax on land</t>
  </si>
  <si>
    <t>4460900000</t>
  </si>
  <si>
    <t>201410041</t>
  </si>
  <si>
    <t>Taxes for people with disabilities</t>
  </si>
  <si>
    <t>4470500000</t>
  </si>
  <si>
    <t>201413171</t>
  </si>
  <si>
    <t>Dividends payable;</t>
  </si>
  <si>
    <t>4570000000</t>
  </si>
  <si>
    <t>100403049</t>
  </si>
  <si>
    <t>Sundry warranties</t>
  </si>
  <si>
    <t>4610200000</t>
  </si>
  <si>
    <t>100403045</t>
  </si>
  <si>
    <t>Sundry warranties vendors</t>
  </si>
  <si>
    <t>4610300000</t>
  </si>
  <si>
    <t>100403050</t>
  </si>
  <si>
    <t>Sundry debtors Reevaluations</t>
  </si>
  <si>
    <t>4610500900</t>
  </si>
  <si>
    <t>100403042</t>
  </si>
  <si>
    <t>FACTORING in RON BRD</t>
  </si>
  <si>
    <t>4610700000</t>
  </si>
  <si>
    <t>100403043</t>
  </si>
  <si>
    <t>FACTORING in EUR BRD</t>
  </si>
  <si>
    <t>4610800000</t>
  </si>
  <si>
    <t>100403051</t>
  </si>
  <si>
    <t>FACTORING in EUR BRD REEVALUATION</t>
  </si>
  <si>
    <t>4610800009</t>
  </si>
  <si>
    <t>200609012</t>
  </si>
  <si>
    <t>Payments in Custom</t>
  </si>
  <si>
    <t>4620200000</t>
  </si>
  <si>
    <t>100608012</t>
  </si>
  <si>
    <t>Recorded Expenses</t>
  </si>
  <si>
    <t>4710500000</t>
  </si>
  <si>
    <t>100608013</t>
  </si>
  <si>
    <t>BARA COST</t>
  </si>
  <si>
    <t>4710600000</t>
  </si>
  <si>
    <t>201410042</t>
  </si>
  <si>
    <t>Suspense account BS+BASS</t>
  </si>
  <si>
    <t>4730100000</t>
  </si>
  <si>
    <t>201410043</t>
  </si>
  <si>
    <t>Suspense account Diverse</t>
  </si>
  <si>
    <t>4730200000</t>
  </si>
  <si>
    <t>201410044</t>
  </si>
  <si>
    <t>Suspense account Alte</t>
  </si>
  <si>
    <t>4730300000</t>
  </si>
  <si>
    <t>100309000</t>
  </si>
  <si>
    <t>Suspence technical account assest reception</t>
  </si>
  <si>
    <t>4730400000</t>
  </si>
  <si>
    <t>201403175</t>
  </si>
  <si>
    <t>BCR bank RON  RO84</t>
  </si>
  <si>
    <t>5121030000</t>
  </si>
  <si>
    <t>201403172</t>
  </si>
  <si>
    <t>BRD bank CARD RON RO62</t>
  </si>
  <si>
    <t>5121050000</t>
  </si>
  <si>
    <t>201403173</t>
  </si>
  <si>
    <t>BRD bank RON RO86</t>
  </si>
  <si>
    <t>5121060000</t>
  </si>
  <si>
    <t>201403179</t>
  </si>
  <si>
    <t>BRD bank RON RO20</t>
  </si>
  <si>
    <t>5121080000</t>
  </si>
  <si>
    <t>201403177</t>
  </si>
  <si>
    <t>BRD bank RON Depozit</t>
  </si>
  <si>
    <t>5121120000</t>
  </si>
  <si>
    <t>201403178</t>
  </si>
  <si>
    <t>UNICREDIT RO69</t>
  </si>
  <si>
    <t>5121280000</t>
  </si>
  <si>
    <t>201403180</t>
  </si>
  <si>
    <t>Unicredit Bank RON deposit</t>
  </si>
  <si>
    <t>5121290000</t>
  </si>
  <si>
    <t>201403181</t>
  </si>
  <si>
    <t>BRD  Bank USD RO31</t>
  </si>
  <si>
    <t>5124020000</t>
  </si>
  <si>
    <t>201403182</t>
  </si>
  <si>
    <t>BRD Bank EURO RO27</t>
  </si>
  <si>
    <t>5124030000</t>
  </si>
  <si>
    <t>201403184</t>
  </si>
  <si>
    <t>BCR Bank EURO RO57</t>
  </si>
  <si>
    <t>5124040000</t>
  </si>
  <si>
    <t>201403185</t>
  </si>
  <si>
    <t>BCR Bank USD RO89</t>
  </si>
  <si>
    <t>5124060000</t>
  </si>
  <si>
    <t>201403186</t>
  </si>
  <si>
    <t>UNICREDIT EURO RO42</t>
  </si>
  <si>
    <t>5124070000</t>
  </si>
  <si>
    <t>201403187</t>
  </si>
  <si>
    <t>BRD Bank EURO RO11</t>
  </si>
  <si>
    <t>5124080000</t>
  </si>
  <si>
    <t>201404040</t>
  </si>
  <si>
    <t>Short term bank loans BRD Bank EUR</t>
  </si>
  <si>
    <t>5190101000</t>
  </si>
  <si>
    <t>201404036</t>
  </si>
  <si>
    <t>Short term bank loans BRD Bank RON</t>
  </si>
  <si>
    <t>5190200000</t>
  </si>
  <si>
    <t>201404041</t>
  </si>
  <si>
    <t>Short term bank loans BCR Bank EUR</t>
  </si>
  <si>
    <t>5190301000</t>
  </si>
  <si>
    <t>100701011</t>
  </si>
  <si>
    <t>Petty cash in lei;</t>
  </si>
  <si>
    <t>5311000000</t>
  </si>
  <si>
    <t>100701010</t>
  </si>
  <si>
    <t>Petty cash in Euro</t>
  </si>
  <si>
    <t>5314010000</t>
  </si>
  <si>
    <t>100608077</t>
  </si>
  <si>
    <t>Ticket for meal</t>
  </si>
  <si>
    <t>5328100000</t>
  </si>
  <si>
    <t>100701030</t>
  </si>
  <si>
    <t>Internal transfers;</t>
  </si>
  <si>
    <t>5810000000</t>
  </si>
  <si>
    <t>301803010</t>
  </si>
  <si>
    <t>Raw materials;</t>
  </si>
  <si>
    <t>6010000000</t>
  </si>
  <si>
    <t>402004031</t>
  </si>
  <si>
    <t>Fuel;</t>
  </si>
  <si>
    <t>6022000000</t>
  </si>
  <si>
    <t>301803050</t>
  </si>
  <si>
    <t>Packaging materials;</t>
  </si>
  <si>
    <t>6023000000</t>
  </si>
  <si>
    <t>301803051</t>
  </si>
  <si>
    <t>Packaging materials entered in GL</t>
  </si>
  <si>
    <t>6023010000</t>
  </si>
  <si>
    <t>301803041</t>
  </si>
  <si>
    <t>Spare parts;</t>
  </si>
  <si>
    <t>6024000000</t>
  </si>
  <si>
    <t>301803042</t>
  </si>
  <si>
    <t>Spare parts introduced in GL</t>
  </si>
  <si>
    <t>6024010000</t>
  </si>
  <si>
    <t>301803040</t>
  </si>
  <si>
    <t>Other consumables;</t>
  </si>
  <si>
    <t>6028000000</t>
  </si>
  <si>
    <t>301803043</t>
  </si>
  <si>
    <t>Other consumables introduced in SAP GL</t>
  </si>
  <si>
    <t>6028010000</t>
  </si>
  <si>
    <t>401904010</t>
  </si>
  <si>
    <t>Materials in the form of small inventory;</t>
  </si>
  <si>
    <t>6030000000</t>
  </si>
  <si>
    <t>402001160</t>
  </si>
  <si>
    <t>Meal Vouchers</t>
  </si>
  <si>
    <t>6040000000</t>
  </si>
  <si>
    <t>402001050</t>
  </si>
  <si>
    <t>Electricity</t>
  </si>
  <si>
    <t>6050100000</t>
  </si>
  <si>
    <t>402001051</t>
  </si>
  <si>
    <t>Gas Purchasing</t>
  </si>
  <si>
    <t>6050200000</t>
  </si>
  <si>
    <t>402001052</t>
  </si>
  <si>
    <t>Water cost</t>
  </si>
  <si>
    <t>6050300000</t>
  </si>
  <si>
    <t>301803011</t>
  </si>
  <si>
    <t>Costs for the sold goods</t>
  </si>
  <si>
    <t>6070100000</t>
  </si>
  <si>
    <t>401907050</t>
  </si>
  <si>
    <t>Discount commercial received</t>
  </si>
  <si>
    <t>6090000000</t>
  </si>
  <si>
    <t>402002030</t>
  </si>
  <si>
    <t>Maintenance and repair expenses;</t>
  </si>
  <si>
    <t>6110000000</t>
  </si>
  <si>
    <t>402101041</t>
  </si>
  <si>
    <t>Building rental</t>
  </si>
  <si>
    <t>6120100000</t>
  </si>
  <si>
    <t>402101076</t>
  </si>
  <si>
    <t>Land Concessions</t>
  </si>
  <si>
    <t>6120200000</t>
  </si>
  <si>
    <t>402101075</t>
  </si>
  <si>
    <t>Equipments rental</t>
  </si>
  <si>
    <t>6120300000</t>
  </si>
  <si>
    <t>402001090</t>
  </si>
  <si>
    <t>Insurance premiums;</t>
  </si>
  <si>
    <t>6130000000</t>
  </si>
  <si>
    <t>402001170</t>
  </si>
  <si>
    <t>Freight costs goods</t>
  </si>
  <si>
    <t>6240100000</t>
  </si>
  <si>
    <t>402004072</t>
  </si>
  <si>
    <t>Transportation costs for employees</t>
  </si>
  <si>
    <t>6240200000</t>
  </si>
  <si>
    <t>402004022</t>
  </si>
  <si>
    <t>Other freight costs</t>
  </si>
  <si>
    <t>6240300000</t>
  </si>
  <si>
    <t>402004025</t>
  </si>
  <si>
    <t>Accomodation/Expenses on travel</t>
  </si>
  <si>
    <t>6250100000</t>
  </si>
  <si>
    <t>402005080</t>
  </si>
  <si>
    <t>Postage and telecommunication charges</t>
  </si>
  <si>
    <t>6260000000</t>
  </si>
  <si>
    <t>402605010</t>
  </si>
  <si>
    <t>Bank commissions and similar charges;</t>
  </si>
  <si>
    <t>6270000000</t>
  </si>
  <si>
    <t>402605011</t>
  </si>
  <si>
    <t>Fees for factoring</t>
  </si>
  <si>
    <t>6270100000</t>
  </si>
  <si>
    <t>402001190</t>
  </si>
  <si>
    <t>Services performed by third parties</t>
  </si>
  <si>
    <t>6280100000</t>
  </si>
  <si>
    <t>402001194</t>
  </si>
  <si>
    <t>Services performed by Parc Hit Industrial</t>
  </si>
  <si>
    <t>6280200000</t>
  </si>
  <si>
    <t>402001010</t>
  </si>
  <si>
    <t>Serivces Garnituri</t>
  </si>
  <si>
    <t>6280600000</t>
  </si>
  <si>
    <t>402501040</t>
  </si>
  <si>
    <t>Other taxes, duties and similar expenses;</t>
  </si>
  <si>
    <t>6350000000</t>
  </si>
  <si>
    <t>402204030</t>
  </si>
  <si>
    <t>Expenses with staff salaries</t>
  </si>
  <si>
    <t>6410000000</t>
  </si>
  <si>
    <t>402001161</t>
  </si>
  <si>
    <t>Expenses with vouchers granted to employees</t>
  </si>
  <si>
    <t>6422000000</t>
  </si>
  <si>
    <t>402201020</t>
  </si>
  <si>
    <t>Expenses with unit contribution to life insurance</t>
  </si>
  <si>
    <t>6455000000</t>
  </si>
  <si>
    <t>402201022</t>
  </si>
  <si>
    <t>Other Expenses with insurance and social protectio</t>
  </si>
  <si>
    <t>6458000000</t>
  </si>
  <si>
    <t>402201024</t>
  </si>
  <si>
    <t>Expenses Environmental Protection Expenditure</t>
  </si>
  <si>
    <t>6520000000</t>
  </si>
  <si>
    <t>402502050</t>
  </si>
  <si>
    <t>Compensations, fines and penalties;</t>
  </si>
  <si>
    <t>6581000000</t>
  </si>
  <si>
    <t>402004091</t>
  </si>
  <si>
    <t>Sponsorships</t>
  </si>
  <si>
    <t>6582010000</t>
  </si>
  <si>
    <t>402801030</t>
  </si>
  <si>
    <t>Expenses with Net value of assets disposed of and</t>
  </si>
  <si>
    <t>6583000000</t>
  </si>
  <si>
    <t>301801131</t>
  </si>
  <si>
    <t>Calitative penalities received from customers</t>
  </si>
  <si>
    <t>6588010000</t>
  </si>
  <si>
    <t>301801132</t>
  </si>
  <si>
    <t>Logistics penalities received from customers</t>
  </si>
  <si>
    <t>6588020000</t>
  </si>
  <si>
    <t>402402040</t>
  </si>
  <si>
    <t>GARANTII PT RETUR</t>
  </si>
  <si>
    <t>6588030000</t>
  </si>
  <si>
    <t>402402050</t>
  </si>
  <si>
    <t>GARANTII CONFORM CONTRACT</t>
  </si>
  <si>
    <t>6588040000</t>
  </si>
  <si>
    <t>402402060</t>
  </si>
  <si>
    <t>COST FIX BARA</t>
  </si>
  <si>
    <t>6588050000</t>
  </si>
  <si>
    <t>402502020</t>
  </si>
  <si>
    <t>Foreign exchange losses;</t>
  </si>
  <si>
    <t>6650000000</t>
  </si>
  <si>
    <t>402604030</t>
  </si>
  <si>
    <t>Interest expense;</t>
  </si>
  <si>
    <t>6660000000</t>
  </si>
  <si>
    <t>402604032</t>
  </si>
  <si>
    <t>Interest expense Leasing</t>
  </si>
  <si>
    <t>6660100000</t>
  </si>
  <si>
    <t>402502040</t>
  </si>
  <si>
    <t>Other financial expenses;</t>
  </si>
  <si>
    <t>6680000000</t>
  </si>
  <si>
    <t>402301031</t>
  </si>
  <si>
    <t>Operating Expenses on Depreciation of Fixed Assets</t>
  </si>
  <si>
    <t>6811000000</t>
  </si>
  <si>
    <t>402302010</t>
  </si>
  <si>
    <t>402302020</t>
  </si>
  <si>
    <t>402302030</t>
  </si>
  <si>
    <t>402302050</t>
  </si>
  <si>
    <t>402302060</t>
  </si>
  <si>
    <t>402901010</t>
  </si>
  <si>
    <t>Current income tax expenses;</t>
  </si>
  <si>
    <t>6911000000</t>
  </si>
  <si>
    <t>402902030</t>
  </si>
  <si>
    <t>Deferred tax expenses;</t>
  </si>
  <si>
    <t>6912000000</t>
  </si>
  <si>
    <t>301801050</t>
  </si>
  <si>
    <t>Revenues from sell of goods - others</t>
  </si>
  <si>
    <t>7010101000</t>
  </si>
  <si>
    <t>301801011</t>
  </si>
  <si>
    <t>Revenues from sell price dif in RO</t>
  </si>
  <si>
    <t>7010102000</t>
  </si>
  <si>
    <t>301801090</t>
  </si>
  <si>
    <t>Venituri  vanzarea produselor altii (Ext.EU cust)</t>
  </si>
  <si>
    <t>7010103000</t>
  </si>
  <si>
    <t>301801052</t>
  </si>
  <si>
    <t>Price differnece- EU</t>
  </si>
  <si>
    <t>7010104000</t>
  </si>
  <si>
    <t>301801092</t>
  </si>
  <si>
    <t>Price difference Extra-EU</t>
  </si>
  <si>
    <t>7010105000</t>
  </si>
  <si>
    <t>301801057</t>
  </si>
  <si>
    <t>Revenues from sell of goods TO VIM</t>
  </si>
  <si>
    <t>7010106000</t>
  </si>
  <si>
    <t>301801054</t>
  </si>
  <si>
    <t>Price differnece- VIM</t>
  </si>
  <si>
    <t>7010107000</t>
  </si>
  <si>
    <t>301801010</t>
  </si>
  <si>
    <t>Revenues from sell goods in Romania</t>
  </si>
  <si>
    <t>7010300000</t>
  </si>
  <si>
    <t>301802040</t>
  </si>
  <si>
    <t>Revenue from  the saleing services</t>
  </si>
  <si>
    <t>7040000000</t>
  </si>
  <si>
    <t>301801133</t>
  </si>
  <si>
    <t>Revenues from sale of goods purchased for resale;</t>
  </si>
  <si>
    <t>7070000000</t>
  </si>
  <si>
    <t>301802030</t>
  </si>
  <si>
    <t>Revenues from Sales waste</t>
  </si>
  <si>
    <t>7080100000</t>
  </si>
  <si>
    <t>402001013</t>
  </si>
  <si>
    <t>Revenues from Invoice debit notes for NCF</t>
  </si>
  <si>
    <t>7080200000</t>
  </si>
  <si>
    <t>402004070</t>
  </si>
  <si>
    <t>Revenues from reinvoice transport costs</t>
  </si>
  <si>
    <t>7080300000</t>
  </si>
  <si>
    <t>402001014</t>
  </si>
  <si>
    <t>Revenues from reinvoice other costs</t>
  </si>
  <si>
    <t>7080400000</t>
  </si>
  <si>
    <t>301803092</t>
  </si>
  <si>
    <t>Receptie in stoc Semifabricate</t>
  </si>
  <si>
    <t>7110100341</t>
  </si>
  <si>
    <t>301803093</t>
  </si>
  <si>
    <t>Receptie in stoc Produse Finite</t>
  </si>
  <si>
    <t>7110100345</t>
  </si>
  <si>
    <t>301803099</t>
  </si>
  <si>
    <t>Variatii pt receptii in stoc Semifini</t>
  </si>
  <si>
    <t>7110148341</t>
  </si>
  <si>
    <t>301803100</t>
  </si>
  <si>
    <t>Variatii pt receptii in stoc Finite</t>
  </si>
  <si>
    <t>7110148345</t>
  </si>
  <si>
    <t>301803094</t>
  </si>
  <si>
    <t>Livrare la client Semifabricate</t>
  </si>
  <si>
    <t>7110200341</t>
  </si>
  <si>
    <t>301803095</t>
  </si>
  <si>
    <t>Livrare la client Produse Finite</t>
  </si>
  <si>
    <t>7110200345</t>
  </si>
  <si>
    <t>301803096</t>
  </si>
  <si>
    <t>Consum Semifabricate pe Comanda Productie</t>
  </si>
  <si>
    <t>7110210341</t>
  </si>
  <si>
    <t>301803097</t>
  </si>
  <si>
    <t>Produse Finite-Descompunere</t>
  </si>
  <si>
    <t>7110210345</t>
  </si>
  <si>
    <t>301803101</t>
  </si>
  <si>
    <t>Diferente livrari/consum produse semifinite</t>
  </si>
  <si>
    <t>7110248341</t>
  </si>
  <si>
    <t>301803102</t>
  </si>
  <si>
    <t>Diferente livrari/consum produse finite</t>
  </si>
  <si>
    <t>7110248345</t>
  </si>
  <si>
    <t>301802020</t>
  </si>
  <si>
    <t>Revenues from the production of tangible assets</t>
  </si>
  <si>
    <t>7220000000</t>
  </si>
  <si>
    <t>301806010</t>
  </si>
  <si>
    <t>Vend Molds Machinery</t>
  </si>
  <si>
    <t>7583000000</t>
  </si>
  <si>
    <t>301807050</t>
  </si>
  <si>
    <t>Venituri din subvenţii pentru investiţii</t>
  </si>
  <si>
    <t>7584000000</t>
  </si>
  <si>
    <t>301806050</t>
  </si>
  <si>
    <t>Other operating revenues;</t>
  </si>
  <si>
    <t>7588000000</t>
  </si>
  <si>
    <t>301806020</t>
  </si>
  <si>
    <t>Foreign exchange gains;</t>
  </si>
  <si>
    <t>7650000000</t>
  </si>
  <si>
    <t>301809010</t>
  </si>
  <si>
    <t>Interest income;</t>
  </si>
  <si>
    <t>7660000000</t>
  </si>
  <si>
    <t>301806051</t>
  </si>
  <si>
    <t>Other financial revenues;</t>
  </si>
  <si>
    <t>7680000000</t>
  </si>
  <si>
    <t/>
  </si>
  <si>
    <t>Account Number</t>
  </si>
  <si>
    <t>Alt. G/L Account Long Text</t>
  </si>
  <si>
    <t>Year IB DB</t>
  </si>
  <si>
    <t>Year IB CR</t>
  </si>
  <si>
    <t>TPA w/o IB DB</t>
  </si>
  <si>
    <t>TPA w/o IB CR</t>
  </si>
  <si>
    <t>Total Month DB</t>
  </si>
  <si>
    <t>Total Month CR</t>
  </si>
  <si>
    <t>Total amnts DB</t>
  </si>
  <si>
    <t>Total amnts CR</t>
  </si>
  <si>
    <t>Final bal. DB</t>
  </si>
  <si>
    <t>Final bal. CR</t>
  </si>
  <si>
    <t>Alternative Account No.</t>
  </si>
  <si>
    <t>VIMERCATI EAST EUROPE</t>
  </si>
  <si>
    <t>Registru comertului: J04/2165/2007</t>
  </si>
  <si>
    <t>Cod fiscal: RO22916476</t>
  </si>
  <si>
    <t>Adresa: Str. Garii NR.100, Complexul de cladiri C1-C2-C3-C4</t>
  </si>
  <si>
    <t>Balanta de verificare luna MARTIE 2025</t>
  </si>
  <si>
    <t>Total clasa 1</t>
  </si>
  <si>
    <t>Total clasa 2</t>
  </si>
  <si>
    <t>Total clasa 3</t>
  </si>
  <si>
    <t>Total clasa 4</t>
  </si>
  <si>
    <t>Total clasa 5</t>
  </si>
  <si>
    <t>Total clasa 6</t>
  </si>
  <si>
    <t>Total clasa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</si>
</sst>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4" borderId="0" xfId="0" applyFont="1" applyFill="1" applyAlignment="1">
      <alignment vertical="top"/>
    </xf>
    <xf numFmtId="0" fontId="1" fillId="0" borderId="0" xfId="0" applyFont="1" applyAlignment="1">
      <alignment horizontal="center" vertical="top"/>
    </xf>
    <xf numFmtId="0" fontId="1" fillId="5" borderId="1" xfId="0" applyFont="1" applyFill="1" applyBorder="1" applyAlignment="1">
      <alignment horizontal="left" vertical="top"/>
    </xf>
    <xf numFmtId="4" fontId="1" fillId="5" borderId="1" xfId="0" applyNumberFormat="1" applyFont="1" applyFill="1" applyBorder="1" applyAlignment="1">
      <alignment horizontal="right" vertical="top"/>
    </xf>
    <xf numFmtId="0" fontId="1" fillId="5" borderId="1" xfId="0" applyFont="1" applyFill="1" applyBorder="1" applyAlignment="1">
      <alignment vertical="top"/>
    </xf>
    <xf numFmtId="0" fontId="1" fillId="5" borderId="2" xfId="0" applyFont="1" applyFill="1" applyBorder="1" applyAlignment="1">
      <alignment vertical="top"/>
    </xf>
    <xf numFmtId="4" fontId="0" fillId="0" borderId="0" xfId="0" applyNumberFormat="1" applyAlignment="1">
      <alignment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5"/>
  <sheetViews>
    <sheetView tabSelected="1" topLeftCell="A57" workbookViewId="0">
      <selection activeCell="B72" sqref="B72"/>
    </sheetView>
  </sheetViews>
  <sheetFormatPr defaultRowHeight="12.75" x14ac:dyDescent="0.2"/>
  <cols>
    <col min="1" max="1" width="16" bestFit="1" customWidth="1"/>
    <col min="2" max="2" width="52" bestFit="1" customWidth="1"/>
    <col min="3" max="4" width="14" bestFit="1" customWidth="1"/>
    <col min="5" max="6" width="15" bestFit="1" customWidth="1"/>
    <col min="7" max="10" width="16" bestFit="1" customWidth="1"/>
    <col min="11" max="12" width="15" bestFit="1" customWidth="1"/>
    <col min="13" max="13" width="12" bestFit="1" customWidth="1"/>
    <col min="14" max="14" width="12.7109375" bestFit="1" customWidth="1"/>
  </cols>
  <sheetData>
    <row r="1" spans="1:13" s="6" customFormat="1" ht="9" x14ac:dyDescent="0.2">
      <c r="A1" s="6" t="s">
        <v>590</v>
      </c>
      <c r="L1" s="7"/>
    </row>
    <row r="2" spans="1:13" s="6" customFormat="1" ht="9" x14ac:dyDescent="0.2">
      <c r="A2" s="6" t="s">
        <v>591</v>
      </c>
      <c r="L2" s="7"/>
    </row>
    <row r="3" spans="1:13" s="6" customFormat="1" ht="9" x14ac:dyDescent="0.2">
      <c r="A3" s="6" t="s">
        <v>592</v>
      </c>
      <c r="L3" s="7"/>
    </row>
    <row r="4" spans="1:13" s="6" customFormat="1" ht="9" x14ac:dyDescent="0.2">
      <c r="A4" s="6" t="s">
        <v>593</v>
      </c>
      <c r="L4" s="7"/>
    </row>
    <row r="5" spans="1:13" s="6" customFormat="1" ht="9" x14ac:dyDescent="0.2">
      <c r="L5" s="7"/>
    </row>
    <row r="6" spans="1:13" s="6" customFormat="1" ht="9" x14ac:dyDescent="0.2">
      <c r="L6" s="7"/>
    </row>
    <row r="7" spans="1:13" s="6" customFormat="1" ht="9" x14ac:dyDescent="0.2">
      <c r="B7" s="14" t="s">
        <v>594</v>
      </c>
      <c r="C7" s="14"/>
      <c r="D7" s="14"/>
      <c r="E7" s="14"/>
      <c r="F7" s="14"/>
      <c r="L7" s="7"/>
    </row>
    <row r="8" spans="1:13" s="6" customFormat="1" ht="9" x14ac:dyDescent="0.2">
      <c r="B8" s="8"/>
      <c r="C8" s="8"/>
      <c r="D8" s="8"/>
      <c r="E8" s="8"/>
      <c r="F8" s="8"/>
      <c r="L8" s="7"/>
    </row>
    <row r="9" spans="1:13" s="6" customFormat="1" ht="9" x14ac:dyDescent="0.2">
      <c r="B9" s="8"/>
      <c r="C9" s="8"/>
      <c r="D9" s="8"/>
      <c r="E9" s="8"/>
      <c r="F9" s="8"/>
      <c r="L9" s="7"/>
    </row>
    <row r="10" spans="1:13" ht="25.5" x14ac:dyDescent="0.2">
      <c r="A10" s="1" t="s">
        <v>577</v>
      </c>
      <c r="B10" s="1" t="s">
        <v>578</v>
      </c>
      <c r="C10" s="1" t="s">
        <v>579</v>
      </c>
      <c r="D10" s="1" t="s">
        <v>580</v>
      </c>
      <c r="E10" s="1" t="s">
        <v>581</v>
      </c>
      <c r="F10" s="1" t="s">
        <v>582</v>
      </c>
      <c r="G10" s="1" t="s">
        <v>583</v>
      </c>
      <c r="H10" s="1" t="s">
        <v>584</v>
      </c>
      <c r="I10" s="1" t="s">
        <v>585</v>
      </c>
      <c r="J10" s="1" t="s">
        <v>586</v>
      </c>
      <c r="K10" s="1" t="s">
        <v>587</v>
      </c>
      <c r="L10" s="1" t="s">
        <v>588</v>
      </c>
      <c r="M10" s="5" t="s">
        <v>589</v>
      </c>
    </row>
    <row r="11" spans="1:13" x14ac:dyDescent="0.2">
      <c r="A11" t="s">
        <v>0</v>
      </c>
      <c r="B11" t="s">
        <v>1</v>
      </c>
      <c r="C11" s="2">
        <v>0</v>
      </c>
      <c r="D11" s="2">
        <v>4129960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4129960</v>
      </c>
      <c r="K11" s="2">
        <v>0</v>
      </c>
      <c r="L11" s="2">
        <v>4129960</v>
      </c>
      <c r="M11" t="s">
        <v>2</v>
      </c>
    </row>
    <row r="12" spans="1:13" x14ac:dyDescent="0.2">
      <c r="A12" t="s">
        <v>3</v>
      </c>
      <c r="B12" t="s">
        <v>4</v>
      </c>
      <c r="C12" s="2">
        <v>0</v>
      </c>
      <c r="D12" s="2">
        <v>825992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825992</v>
      </c>
      <c r="K12" s="2">
        <v>0</v>
      </c>
      <c r="L12" s="2">
        <v>825992</v>
      </c>
      <c r="M12" t="s">
        <v>5</v>
      </c>
    </row>
    <row r="13" spans="1:13" x14ac:dyDescent="0.2">
      <c r="A13" t="s">
        <v>6</v>
      </c>
      <c r="B13" t="s">
        <v>7</v>
      </c>
      <c r="C13" s="2">
        <v>0</v>
      </c>
      <c r="D13" s="2">
        <v>45912088.130000003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45912088.130000003</v>
      </c>
      <c r="K13" s="2">
        <v>0</v>
      </c>
      <c r="L13" s="2">
        <v>45912088.130000003</v>
      </c>
      <c r="M13" t="s">
        <v>8</v>
      </c>
    </row>
    <row r="14" spans="1:13" x14ac:dyDescent="0.2">
      <c r="A14" t="s">
        <v>9</v>
      </c>
      <c r="B14" t="s">
        <v>10</v>
      </c>
      <c r="C14" s="2">
        <v>0</v>
      </c>
      <c r="D14" s="2">
        <v>0.18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0.18</v>
      </c>
      <c r="K14" s="2">
        <v>0</v>
      </c>
      <c r="L14" s="2">
        <v>0.18</v>
      </c>
      <c r="M14" t="s">
        <v>11</v>
      </c>
    </row>
    <row r="15" spans="1:13" x14ac:dyDescent="0.2">
      <c r="A15" t="s">
        <v>12</v>
      </c>
      <c r="B15" t="s">
        <v>13</v>
      </c>
      <c r="C15" s="2">
        <v>0</v>
      </c>
      <c r="D15" s="2">
        <v>0</v>
      </c>
      <c r="E15" s="2">
        <v>0</v>
      </c>
      <c r="F15" s="2">
        <v>15561759.890000001</v>
      </c>
      <c r="G15" s="2">
        <v>15561759.890000001</v>
      </c>
      <c r="H15" s="2">
        <v>0</v>
      </c>
      <c r="I15" s="2">
        <v>15561759.890000001</v>
      </c>
      <c r="J15" s="2">
        <v>15561759.890000001</v>
      </c>
      <c r="K15" s="2">
        <v>0</v>
      </c>
      <c r="L15" s="2">
        <v>0</v>
      </c>
      <c r="M15" t="s">
        <v>14</v>
      </c>
    </row>
    <row r="16" spans="1:13" x14ac:dyDescent="0.2">
      <c r="A16" t="s">
        <v>15</v>
      </c>
      <c r="B16" t="s">
        <v>16</v>
      </c>
      <c r="C16" s="2">
        <v>0</v>
      </c>
      <c r="D16" s="2">
        <v>15561759.890000001</v>
      </c>
      <c r="E16" s="2">
        <v>690054866.55999994</v>
      </c>
      <c r="F16" s="2">
        <v>682167695.64999998</v>
      </c>
      <c r="G16" s="2">
        <v>58031331.119999997</v>
      </c>
      <c r="H16" s="2">
        <v>58051755.880000003</v>
      </c>
      <c r="I16" s="2">
        <v>748086197.67999995</v>
      </c>
      <c r="J16" s="2">
        <v>755781211.41999996</v>
      </c>
      <c r="K16" s="2">
        <v>0</v>
      </c>
      <c r="L16" s="2">
        <v>7695013.7400000002</v>
      </c>
      <c r="M16" t="s">
        <v>17</v>
      </c>
    </row>
    <row r="17" spans="1:13" x14ac:dyDescent="0.2">
      <c r="A17" t="s">
        <v>18</v>
      </c>
      <c r="B17" t="s">
        <v>19</v>
      </c>
      <c r="C17" s="2">
        <v>0</v>
      </c>
      <c r="D17" s="2">
        <v>23996144.190000001</v>
      </c>
      <c r="E17" s="2">
        <v>11831551.470000001</v>
      </c>
      <c r="F17" s="2">
        <v>6138480.6100000003</v>
      </c>
      <c r="G17" s="2">
        <v>662371.74</v>
      </c>
      <c r="H17" s="2">
        <v>487024.97</v>
      </c>
      <c r="I17" s="2">
        <v>12493923.210000001</v>
      </c>
      <c r="J17" s="2">
        <v>30621649.77</v>
      </c>
      <c r="K17" s="2">
        <v>0</v>
      </c>
      <c r="L17" s="2">
        <v>18127726.559999999</v>
      </c>
      <c r="M17" t="s">
        <v>20</v>
      </c>
    </row>
    <row r="18" spans="1:13" x14ac:dyDescent="0.2">
      <c r="A18" t="s">
        <v>21</v>
      </c>
      <c r="B18" t="s">
        <v>22</v>
      </c>
      <c r="C18" s="2">
        <v>0</v>
      </c>
      <c r="D18" s="2">
        <v>0</v>
      </c>
      <c r="E18" s="2">
        <v>2551.0100000000002</v>
      </c>
      <c r="F18" s="2">
        <v>2233.6999999999998</v>
      </c>
      <c r="G18" s="2">
        <v>0</v>
      </c>
      <c r="H18" s="2">
        <v>468.76</v>
      </c>
      <c r="I18" s="2">
        <v>2551.0100000000002</v>
      </c>
      <c r="J18" s="2">
        <v>2702.46</v>
      </c>
      <c r="K18" s="2">
        <v>0</v>
      </c>
      <c r="L18" s="2">
        <v>151.44999999999999</v>
      </c>
      <c r="M18" t="s">
        <v>23</v>
      </c>
    </row>
    <row r="19" spans="1:13" x14ac:dyDescent="0.2">
      <c r="A19" t="s">
        <v>24</v>
      </c>
      <c r="B19" t="s">
        <v>25</v>
      </c>
      <c r="C19" s="2">
        <v>0</v>
      </c>
      <c r="D19" s="2">
        <v>0</v>
      </c>
      <c r="E19" s="2">
        <v>1028889.25</v>
      </c>
      <c r="F19" s="2">
        <v>1028889.25</v>
      </c>
      <c r="G19" s="2">
        <v>178836.83</v>
      </c>
      <c r="H19" s="2">
        <v>178836.83</v>
      </c>
      <c r="I19" s="2">
        <v>1207726.0800000001</v>
      </c>
      <c r="J19" s="2">
        <v>1207726.0800000001</v>
      </c>
      <c r="K19" s="2">
        <v>0</v>
      </c>
      <c r="L19" s="2">
        <v>0</v>
      </c>
      <c r="M19" t="s">
        <v>26</v>
      </c>
    </row>
    <row r="20" spans="1:13" x14ac:dyDescent="0.2">
      <c r="A20" t="s">
        <v>27</v>
      </c>
      <c r="B20" t="s">
        <v>28</v>
      </c>
      <c r="C20" s="2">
        <v>0</v>
      </c>
      <c r="D20" s="2">
        <v>0</v>
      </c>
      <c r="E20" s="2">
        <v>1029065.89</v>
      </c>
      <c r="F20" s="2">
        <v>4976895.0199999996</v>
      </c>
      <c r="G20" s="2">
        <v>178840.42</v>
      </c>
      <c r="H20" s="2">
        <v>0</v>
      </c>
      <c r="I20" s="2">
        <v>1207906.31</v>
      </c>
      <c r="J20" s="2">
        <v>4976895.0199999996</v>
      </c>
      <c r="K20" s="2">
        <v>0</v>
      </c>
      <c r="L20" s="2">
        <v>3768988.71</v>
      </c>
      <c r="M20" t="s">
        <v>29</v>
      </c>
    </row>
    <row r="21" spans="1:13" s="6" customFormat="1" ht="9" x14ac:dyDescent="0.2">
      <c r="A21" s="9"/>
      <c r="B21" s="10"/>
      <c r="C21" s="10">
        <f>SUM(C11:C20)</f>
        <v>0</v>
      </c>
      <c r="D21" s="10">
        <f t="shared" ref="D21:K21" si="0">SUM(D11:D20)</f>
        <v>90425944.390000001</v>
      </c>
      <c r="E21" s="10">
        <f t="shared" si="0"/>
        <v>703946924.17999995</v>
      </c>
      <c r="F21" s="10">
        <f t="shared" si="0"/>
        <v>709875954.12</v>
      </c>
      <c r="G21" s="10">
        <f t="shared" si="0"/>
        <v>74613139.999999985</v>
      </c>
      <c r="H21" s="10">
        <f t="shared" si="0"/>
        <v>58718086.439999998</v>
      </c>
      <c r="I21" s="10">
        <f t="shared" si="0"/>
        <v>778560064.17999995</v>
      </c>
      <c r="J21" s="10">
        <f t="shared" si="0"/>
        <v>859019984.95000005</v>
      </c>
      <c r="K21" s="10">
        <f t="shared" si="0"/>
        <v>0</v>
      </c>
      <c r="L21" s="10">
        <f>SUM(L11:L20)</f>
        <v>80459920.769999996</v>
      </c>
      <c r="M21" s="11" t="s">
        <v>595</v>
      </c>
    </row>
    <row r="22" spans="1:13" x14ac:dyDescent="0.2">
      <c r="A22" t="s">
        <v>30</v>
      </c>
      <c r="B22" t="s">
        <v>31</v>
      </c>
      <c r="C22" s="2">
        <v>30096793.18</v>
      </c>
      <c r="D22" s="2">
        <v>0</v>
      </c>
      <c r="E22" s="2">
        <v>3020771.19</v>
      </c>
      <c r="F22" s="2">
        <v>0</v>
      </c>
      <c r="G22" s="2">
        <v>249457.3</v>
      </c>
      <c r="H22" s="2">
        <v>0</v>
      </c>
      <c r="I22" s="2">
        <v>33367021.670000002</v>
      </c>
      <c r="J22" s="2">
        <v>0</v>
      </c>
      <c r="K22" s="2">
        <v>33367021.670000002</v>
      </c>
      <c r="L22" s="2">
        <v>0</v>
      </c>
      <c r="M22" t="s">
        <v>32</v>
      </c>
    </row>
    <row r="23" spans="1:13" x14ac:dyDescent="0.2">
      <c r="A23" t="s">
        <v>33</v>
      </c>
      <c r="B23" t="s">
        <v>34</v>
      </c>
      <c r="C23" s="2">
        <v>22750464.739999998</v>
      </c>
      <c r="D23" s="2">
        <v>0</v>
      </c>
      <c r="E23" s="2">
        <v>0</v>
      </c>
      <c r="F23" s="2">
        <v>0</v>
      </c>
      <c r="G23" s="2">
        <v>168000</v>
      </c>
      <c r="H23" s="2">
        <v>0</v>
      </c>
      <c r="I23" s="2">
        <v>22918464.739999998</v>
      </c>
      <c r="J23" s="2">
        <v>0</v>
      </c>
      <c r="K23" s="2">
        <v>22918464.739999998</v>
      </c>
      <c r="L23" s="2">
        <v>0</v>
      </c>
      <c r="M23" t="s">
        <v>35</v>
      </c>
    </row>
    <row r="24" spans="1:13" x14ac:dyDescent="0.2">
      <c r="A24" t="s">
        <v>36</v>
      </c>
      <c r="B24" t="s">
        <v>37</v>
      </c>
      <c r="C24" s="2">
        <v>60438699.920000002</v>
      </c>
      <c r="D24" s="2">
        <v>0</v>
      </c>
      <c r="E24" s="2">
        <v>5153495.33</v>
      </c>
      <c r="F24" s="2">
        <v>2986276.76</v>
      </c>
      <c r="G24" s="2">
        <v>23305814.050000001</v>
      </c>
      <c r="H24" s="2">
        <v>2430602.63</v>
      </c>
      <c r="I24" s="2">
        <v>88898009.299999997</v>
      </c>
      <c r="J24" s="2">
        <v>5416879.3899999997</v>
      </c>
      <c r="K24" s="2">
        <v>83481129.909999996</v>
      </c>
      <c r="L24" s="2">
        <v>0</v>
      </c>
      <c r="M24" t="s">
        <v>38</v>
      </c>
    </row>
    <row r="25" spans="1:13" x14ac:dyDescent="0.2">
      <c r="A25" t="s">
        <v>39</v>
      </c>
      <c r="B25" t="s">
        <v>40</v>
      </c>
      <c r="C25" s="2">
        <v>23781454.600000001</v>
      </c>
      <c r="D25" s="2">
        <v>0</v>
      </c>
      <c r="E25" s="2">
        <v>6092709.6600000001</v>
      </c>
      <c r="F25" s="2">
        <v>4618016.2</v>
      </c>
      <c r="G25" s="2">
        <v>302649.44</v>
      </c>
      <c r="H25" s="2">
        <v>20615049.120000001</v>
      </c>
      <c r="I25" s="2">
        <v>30176813.699999999</v>
      </c>
      <c r="J25" s="2">
        <v>25233065.32</v>
      </c>
      <c r="K25" s="2">
        <v>4943748.38</v>
      </c>
      <c r="L25" s="2">
        <v>0</v>
      </c>
      <c r="M25" t="s">
        <v>41</v>
      </c>
    </row>
    <row r="26" spans="1:13" x14ac:dyDescent="0.2">
      <c r="A26" t="s">
        <v>42</v>
      </c>
      <c r="B26" t="s">
        <v>43</v>
      </c>
      <c r="C26" s="2">
        <v>195938.52</v>
      </c>
      <c r="D26" s="2">
        <v>0</v>
      </c>
      <c r="E26" s="2">
        <v>0</v>
      </c>
      <c r="F26" s="2">
        <v>195938.52</v>
      </c>
      <c r="G26" s="2">
        <v>0</v>
      </c>
      <c r="H26" s="2">
        <v>0</v>
      </c>
      <c r="I26" s="2">
        <v>195938.52</v>
      </c>
      <c r="J26" s="2">
        <v>195938.52</v>
      </c>
      <c r="K26" s="2">
        <v>0</v>
      </c>
      <c r="L26" s="2">
        <v>0</v>
      </c>
      <c r="M26" t="s">
        <v>44</v>
      </c>
    </row>
    <row r="27" spans="1:13" x14ac:dyDescent="0.2">
      <c r="A27" t="s">
        <v>45</v>
      </c>
      <c r="B27" t="s">
        <v>46</v>
      </c>
      <c r="C27" s="2">
        <v>1101092.08</v>
      </c>
      <c r="D27" s="2">
        <v>0</v>
      </c>
      <c r="E27" s="2">
        <v>124784.97</v>
      </c>
      <c r="F27" s="2">
        <v>0</v>
      </c>
      <c r="G27" s="2">
        <v>-40945.839999999997</v>
      </c>
      <c r="H27" s="2">
        <v>0</v>
      </c>
      <c r="I27" s="2">
        <v>1184931.21</v>
      </c>
      <c r="J27" s="2">
        <v>0</v>
      </c>
      <c r="K27" s="2">
        <v>1184931.21</v>
      </c>
      <c r="L27" s="2">
        <v>0</v>
      </c>
      <c r="M27" t="s">
        <v>47</v>
      </c>
    </row>
    <row r="28" spans="1:13" x14ac:dyDescent="0.2">
      <c r="A28" t="s">
        <v>48</v>
      </c>
      <c r="B28" t="s">
        <v>49</v>
      </c>
      <c r="C28" s="2">
        <v>78738.75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78738.75</v>
      </c>
      <c r="J28" s="2">
        <v>0</v>
      </c>
      <c r="K28" s="2">
        <v>78738.75</v>
      </c>
      <c r="L28" s="2">
        <v>0</v>
      </c>
      <c r="M28" t="s">
        <v>50</v>
      </c>
    </row>
    <row r="29" spans="1:13" x14ac:dyDescent="0.2">
      <c r="A29" t="s">
        <v>51</v>
      </c>
      <c r="B29" t="s">
        <v>52</v>
      </c>
      <c r="C29" s="2">
        <v>10701.75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10701.75</v>
      </c>
      <c r="J29" s="2">
        <v>0</v>
      </c>
      <c r="K29" s="2">
        <v>10701.75</v>
      </c>
      <c r="L29" s="2">
        <v>0</v>
      </c>
      <c r="M29" t="s">
        <v>53</v>
      </c>
    </row>
    <row r="30" spans="1:13" x14ac:dyDescent="0.2">
      <c r="A30" t="s">
        <v>54</v>
      </c>
      <c r="B30" t="s">
        <v>55</v>
      </c>
      <c r="C30" s="2">
        <v>0</v>
      </c>
      <c r="D30" s="2">
        <v>2.52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2.52</v>
      </c>
      <c r="K30" s="2">
        <v>0</v>
      </c>
      <c r="L30" s="2">
        <v>2.52</v>
      </c>
      <c r="M30" t="s">
        <v>56</v>
      </c>
    </row>
    <row r="31" spans="1:13" x14ac:dyDescent="0.2">
      <c r="A31" t="s">
        <v>57</v>
      </c>
      <c r="B31" t="s">
        <v>55</v>
      </c>
      <c r="C31" s="2">
        <v>0</v>
      </c>
      <c r="D31" s="2">
        <v>29311337.780000001</v>
      </c>
      <c r="E31" s="2">
        <v>0</v>
      </c>
      <c r="F31" s="2">
        <v>3294852.73</v>
      </c>
      <c r="G31" s="2">
        <v>0</v>
      </c>
      <c r="H31" s="2">
        <v>307076.40000000002</v>
      </c>
      <c r="I31" s="2">
        <v>0</v>
      </c>
      <c r="J31" s="2">
        <v>32913266.91</v>
      </c>
      <c r="K31" s="2">
        <v>0</v>
      </c>
      <c r="L31" s="2">
        <v>32913266.91</v>
      </c>
      <c r="M31" t="s">
        <v>56</v>
      </c>
    </row>
    <row r="32" spans="1:13" x14ac:dyDescent="0.2">
      <c r="A32" t="s">
        <v>58</v>
      </c>
      <c r="B32" t="s">
        <v>59</v>
      </c>
      <c r="C32" s="2">
        <v>0</v>
      </c>
      <c r="D32" s="2">
        <v>10627632.85</v>
      </c>
      <c r="E32" s="2">
        <v>0</v>
      </c>
      <c r="F32" s="2">
        <v>888150.69</v>
      </c>
      <c r="G32" s="2">
        <v>0</v>
      </c>
      <c r="H32" s="2">
        <v>97784.46</v>
      </c>
      <c r="I32" s="2">
        <v>0</v>
      </c>
      <c r="J32" s="2">
        <v>11613568</v>
      </c>
      <c r="K32" s="2">
        <v>0</v>
      </c>
      <c r="L32" s="2">
        <v>11613568</v>
      </c>
      <c r="M32" t="s">
        <v>60</v>
      </c>
    </row>
    <row r="33" spans="1:13" x14ac:dyDescent="0.2">
      <c r="A33" t="s">
        <v>61</v>
      </c>
      <c r="B33" t="s">
        <v>62</v>
      </c>
      <c r="C33" s="2">
        <v>0</v>
      </c>
      <c r="D33" s="2">
        <v>139596.88</v>
      </c>
      <c r="E33" s="2">
        <v>165293.64000000001</v>
      </c>
      <c r="F33" s="2">
        <v>25696.76</v>
      </c>
      <c r="G33" s="2">
        <v>0</v>
      </c>
      <c r="H33" s="2">
        <v>0</v>
      </c>
      <c r="I33" s="2">
        <v>165293.64000000001</v>
      </c>
      <c r="J33" s="2">
        <v>165293.64000000001</v>
      </c>
      <c r="K33" s="2">
        <v>0</v>
      </c>
      <c r="L33" s="2">
        <v>0</v>
      </c>
      <c r="M33" t="s">
        <v>63</v>
      </c>
    </row>
    <row r="34" spans="1:13" x14ac:dyDescent="0.2">
      <c r="A34" t="s">
        <v>64</v>
      </c>
      <c r="B34" t="s">
        <v>65</v>
      </c>
      <c r="C34" s="2">
        <v>0</v>
      </c>
      <c r="D34" s="2">
        <v>16378838.34</v>
      </c>
      <c r="E34" s="2">
        <v>982699.82</v>
      </c>
      <c r="F34" s="2">
        <v>4704006.62</v>
      </c>
      <c r="G34" s="2">
        <v>0</v>
      </c>
      <c r="H34" s="2">
        <v>9292768.2599999998</v>
      </c>
      <c r="I34" s="2">
        <v>982699.82</v>
      </c>
      <c r="J34" s="2">
        <v>30375613.219999999</v>
      </c>
      <c r="K34" s="2">
        <v>0</v>
      </c>
      <c r="L34" s="2">
        <v>29392913.399999999</v>
      </c>
      <c r="M34" t="s">
        <v>66</v>
      </c>
    </row>
    <row r="35" spans="1:13" x14ac:dyDescent="0.2">
      <c r="A35" t="s">
        <v>67</v>
      </c>
      <c r="B35" t="s">
        <v>68</v>
      </c>
      <c r="C35" s="2">
        <v>0</v>
      </c>
      <c r="D35" s="2">
        <v>13603797.43</v>
      </c>
      <c r="E35" s="2">
        <v>2302080.63</v>
      </c>
      <c r="F35" s="2">
        <v>1858391.74</v>
      </c>
      <c r="G35" s="2">
        <v>-5268.52</v>
      </c>
      <c r="H35" s="2">
        <v>-8698092.2799999993</v>
      </c>
      <c r="I35" s="2">
        <v>2296812.11</v>
      </c>
      <c r="J35" s="2">
        <v>6764096.8899999997</v>
      </c>
      <c r="K35" s="2">
        <v>0</v>
      </c>
      <c r="L35" s="2">
        <v>4467284.78</v>
      </c>
      <c r="M35" t="s">
        <v>69</v>
      </c>
    </row>
    <row r="36" spans="1:13" x14ac:dyDescent="0.2">
      <c r="A36" t="s">
        <v>70</v>
      </c>
      <c r="B36" t="s">
        <v>71</v>
      </c>
      <c r="C36" s="2">
        <v>0</v>
      </c>
      <c r="D36" s="2">
        <v>948965.53</v>
      </c>
      <c r="E36" s="2">
        <v>0</v>
      </c>
      <c r="F36" s="2">
        <v>75113.539999999994</v>
      </c>
      <c r="G36" s="2">
        <v>0</v>
      </c>
      <c r="H36" s="2">
        <v>-164.47</v>
      </c>
      <c r="I36" s="2">
        <v>0</v>
      </c>
      <c r="J36" s="2">
        <v>1023914.6</v>
      </c>
      <c r="K36" s="2">
        <v>0</v>
      </c>
      <c r="L36" s="2">
        <v>1023914.6</v>
      </c>
      <c r="M36" t="s">
        <v>72</v>
      </c>
    </row>
    <row r="37" spans="1:13" s="6" customFormat="1" ht="9" x14ac:dyDescent="0.2">
      <c r="A37" s="9"/>
      <c r="B37" s="10"/>
      <c r="C37" s="10">
        <f>SUM(C22:C36)</f>
        <v>138453883.54000002</v>
      </c>
      <c r="D37" s="10">
        <f t="shared" ref="D37:K37" si="1">SUM(D22:D36)</f>
        <v>71010171.330000013</v>
      </c>
      <c r="E37" s="10">
        <f t="shared" si="1"/>
        <v>17841835.240000002</v>
      </c>
      <c r="F37" s="10">
        <f t="shared" si="1"/>
        <v>18646443.559999995</v>
      </c>
      <c r="G37" s="10">
        <f t="shared" si="1"/>
        <v>23979706.430000003</v>
      </c>
      <c r="H37" s="10">
        <f t="shared" si="1"/>
        <v>24045024.119999997</v>
      </c>
      <c r="I37" s="10">
        <f t="shared" si="1"/>
        <v>180275425.20999998</v>
      </c>
      <c r="J37" s="10">
        <f t="shared" si="1"/>
        <v>113701639.00999999</v>
      </c>
      <c r="K37" s="10">
        <f t="shared" si="1"/>
        <v>145984736.41</v>
      </c>
      <c r="L37" s="10">
        <f>SUM(L22:L36)</f>
        <v>79410950.209999993</v>
      </c>
      <c r="M37" s="11" t="s">
        <v>596</v>
      </c>
    </row>
    <row r="38" spans="1:13" x14ac:dyDescent="0.2">
      <c r="A38" t="s">
        <v>73</v>
      </c>
      <c r="B38" t="s">
        <v>74</v>
      </c>
      <c r="C38" s="2">
        <v>61155709.450000003</v>
      </c>
      <c r="D38" s="2">
        <v>0</v>
      </c>
      <c r="E38" s="2">
        <v>433739309.07999998</v>
      </c>
      <c r="F38" s="2">
        <v>446479519.79000002</v>
      </c>
      <c r="G38" s="2">
        <v>18350592.199999999</v>
      </c>
      <c r="H38" s="2">
        <v>21928475.039999999</v>
      </c>
      <c r="I38" s="2">
        <v>513245610.73000002</v>
      </c>
      <c r="J38" s="2">
        <v>468407994.82999998</v>
      </c>
      <c r="K38" s="2">
        <v>44837615.899999999</v>
      </c>
      <c r="L38" s="2">
        <v>0</v>
      </c>
      <c r="M38" t="s">
        <v>75</v>
      </c>
    </row>
    <row r="39" spans="1:13" x14ac:dyDescent="0.2">
      <c r="A39" t="s">
        <v>76</v>
      </c>
      <c r="B39" t="s">
        <v>77</v>
      </c>
      <c r="C39" s="2">
        <v>1001362.58</v>
      </c>
      <c r="D39" s="2">
        <v>0</v>
      </c>
      <c r="E39" s="2">
        <v>9996528.0199999996</v>
      </c>
      <c r="F39" s="2">
        <v>9932369.3300000001</v>
      </c>
      <c r="G39" s="2">
        <v>398262.72</v>
      </c>
      <c r="H39" s="2">
        <v>638861.68999999994</v>
      </c>
      <c r="I39" s="2">
        <v>11396153.32</v>
      </c>
      <c r="J39" s="2">
        <v>10571231.02</v>
      </c>
      <c r="K39" s="2">
        <v>824922.3</v>
      </c>
      <c r="L39" s="2">
        <v>0</v>
      </c>
      <c r="M39" t="s">
        <v>78</v>
      </c>
    </row>
    <row r="40" spans="1:13" x14ac:dyDescent="0.2">
      <c r="A40" t="s">
        <v>79</v>
      </c>
      <c r="B40" t="s">
        <v>80</v>
      </c>
      <c r="C40" s="2">
        <v>169563.64</v>
      </c>
      <c r="D40" s="2">
        <v>0</v>
      </c>
      <c r="E40" s="2">
        <v>1073042.1200000001</v>
      </c>
      <c r="F40" s="2">
        <v>954262.93</v>
      </c>
      <c r="G40" s="2">
        <v>87986.47</v>
      </c>
      <c r="H40" s="2">
        <v>87753.58</v>
      </c>
      <c r="I40" s="2">
        <v>1330592.23</v>
      </c>
      <c r="J40" s="2">
        <v>1042016.51</v>
      </c>
      <c r="K40" s="2">
        <v>288575.71999999997</v>
      </c>
      <c r="L40" s="2">
        <v>0</v>
      </c>
      <c r="M40" t="s">
        <v>81</v>
      </c>
    </row>
    <row r="41" spans="1:13" x14ac:dyDescent="0.2">
      <c r="A41" t="s">
        <v>82</v>
      </c>
      <c r="B41" t="s">
        <v>83</v>
      </c>
      <c r="C41" s="2">
        <v>239202.41</v>
      </c>
      <c r="D41" s="2">
        <v>0</v>
      </c>
      <c r="E41" s="2">
        <v>1154299.1100000001</v>
      </c>
      <c r="F41" s="2">
        <v>1187206.3</v>
      </c>
      <c r="G41" s="2">
        <v>95717.119999999995</v>
      </c>
      <c r="H41" s="2">
        <v>93974.58</v>
      </c>
      <c r="I41" s="2">
        <v>1489218.64</v>
      </c>
      <c r="J41" s="2">
        <v>1281180.8799999999</v>
      </c>
      <c r="K41" s="2">
        <v>208037.76000000001</v>
      </c>
      <c r="L41" s="2">
        <v>0</v>
      </c>
      <c r="M41" t="s">
        <v>84</v>
      </c>
    </row>
    <row r="42" spans="1:13" x14ac:dyDescent="0.2">
      <c r="A42" t="s">
        <v>85</v>
      </c>
      <c r="B42" t="s">
        <v>86</v>
      </c>
      <c r="C42" s="2">
        <v>0</v>
      </c>
      <c r="D42" s="2">
        <v>0</v>
      </c>
      <c r="E42" s="2">
        <v>161.57</v>
      </c>
      <c r="F42" s="2">
        <v>0</v>
      </c>
      <c r="G42" s="2">
        <v>-161.57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t="s">
        <v>87</v>
      </c>
    </row>
    <row r="43" spans="1:13" x14ac:dyDescent="0.2">
      <c r="A43" t="s">
        <v>88</v>
      </c>
      <c r="B43" t="s">
        <v>89</v>
      </c>
      <c r="C43" s="2">
        <v>0</v>
      </c>
      <c r="D43" s="2">
        <v>0</v>
      </c>
      <c r="E43" s="2">
        <v>67365.91</v>
      </c>
      <c r="F43" s="2">
        <v>62006.53</v>
      </c>
      <c r="G43" s="2">
        <v>0</v>
      </c>
      <c r="H43" s="2">
        <v>5359.38</v>
      </c>
      <c r="I43" s="2">
        <v>67365.91</v>
      </c>
      <c r="J43" s="2">
        <v>67365.91</v>
      </c>
      <c r="K43" s="2">
        <v>0</v>
      </c>
      <c r="L43" s="2">
        <v>0</v>
      </c>
      <c r="M43" t="s">
        <v>90</v>
      </c>
    </row>
    <row r="44" spans="1:13" x14ac:dyDescent="0.2">
      <c r="A44" t="s">
        <v>91</v>
      </c>
      <c r="B44" t="s">
        <v>92</v>
      </c>
      <c r="C44" s="2">
        <v>0</v>
      </c>
      <c r="D44" s="2">
        <v>0</v>
      </c>
      <c r="E44" s="2">
        <v>275143695.56999999</v>
      </c>
      <c r="F44" s="2">
        <v>275143695.56999999</v>
      </c>
      <c r="G44" s="2">
        <v>4034861.8</v>
      </c>
      <c r="H44" s="2">
        <v>4034861.8</v>
      </c>
      <c r="I44" s="2">
        <v>279178557.37</v>
      </c>
      <c r="J44" s="2">
        <v>279178557.37</v>
      </c>
      <c r="K44" s="2">
        <v>0</v>
      </c>
      <c r="L44" s="2">
        <v>0</v>
      </c>
      <c r="M44" t="s">
        <v>93</v>
      </c>
    </row>
    <row r="45" spans="1:13" x14ac:dyDescent="0.2">
      <c r="A45" t="s">
        <v>94</v>
      </c>
      <c r="B45" t="s">
        <v>95</v>
      </c>
      <c r="C45" s="2">
        <v>6436762.6299999999</v>
      </c>
      <c r="D45" s="2">
        <v>0</v>
      </c>
      <c r="E45" s="2">
        <v>147467727.34999999</v>
      </c>
      <c r="F45" s="2">
        <v>146639340.28</v>
      </c>
      <c r="G45" s="2">
        <v>13527624.58</v>
      </c>
      <c r="H45" s="2">
        <v>13454560.02</v>
      </c>
      <c r="I45" s="2">
        <v>167432114.56</v>
      </c>
      <c r="J45" s="2">
        <v>160093900.30000001</v>
      </c>
      <c r="K45" s="2">
        <v>7338214.2599999998</v>
      </c>
      <c r="L45" s="2">
        <v>0</v>
      </c>
      <c r="M45" t="s">
        <v>96</v>
      </c>
    </row>
    <row r="46" spans="1:13" x14ac:dyDescent="0.2">
      <c r="A46" t="s">
        <v>97</v>
      </c>
      <c r="B46" t="s">
        <v>98</v>
      </c>
      <c r="C46" s="2">
        <v>3383950.75</v>
      </c>
      <c r="D46" s="2">
        <v>0</v>
      </c>
      <c r="E46" s="2">
        <v>259792664.59999999</v>
      </c>
      <c r="F46" s="2">
        <v>259911570.06</v>
      </c>
      <c r="G46" s="2">
        <v>15921082.029999999</v>
      </c>
      <c r="H46" s="2">
        <v>15959890.32</v>
      </c>
      <c r="I46" s="2">
        <v>279097697.38</v>
      </c>
      <c r="J46" s="2">
        <v>275871460.38</v>
      </c>
      <c r="K46" s="2">
        <v>3226237</v>
      </c>
      <c r="L46" s="2">
        <v>0</v>
      </c>
      <c r="M46" t="s">
        <v>99</v>
      </c>
    </row>
    <row r="47" spans="1:13" x14ac:dyDescent="0.2">
      <c r="A47" t="s">
        <v>100</v>
      </c>
      <c r="B47" t="s">
        <v>101</v>
      </c>
      <c r="C47" s="2">
        <v>0</v>
      </c>
      <c r="D47" s="2">
        <v>0</v>
      </c>
      <c r="E47" s="2">
        <v>56708376.140000001</v>
      </c>
      <c r="F47" s="2">
        <v>56708376.140000001</v>
      </c>
      <c r="G47" s="2">
        <v>7471083.2699999996</v>
      </c>
      <c r="H47" s="2">
        <v>7471083.2699999996</v>
      </c>
      <c r="I47" s="2">
        <v>64179459.409999996</v>
      </c>
      <c r="J47" s="2">
        <v>64179459.409999996</v>
      </c>
      <c r="K47" s="2">
        <v>0</v>
      </c>
      <c r="L47" s="2">
        <v>0</v>
      </c>
      <c r="M47" t="s">
        <v>102</v>
      </c>
    </row>
    <row r="48" spans="1:13" x14ac:dyDescent="0.2">
      <c r="A48" t="s">
        <v>103</v>
      </c>
      <c r="B48" t="s">
        <v>104</v>
      </c>
      <c r="C48" s="2">
        <v>0</v>
      </c>
      <c r="D48" s="2">
        <v>0</v>
      </c>
      <c r="E48" s="2">
        <v>902.93</v>
      </c>
      <c r="F48" s="2">
        <v>902.93</v>
      </c>
      <c r="G48" s="2">
        <v>72.19</v>
      </c>
      <c r="H48" s="2">
        <v>72.19</v>
      </c>
      <c r="I48" s="2">
        <v>975.12</v>
      </c>
      <c r="J48" s="2">
        <v>975.12</v>
      </c>
      <c r="K48" s="2">
        <v>0</v>
      </c>
      <c r="L48" s="2">
        <v>0</v>
      </c>
      <c r="M48" t="s">
        <v>105</v>
      </c>
    </row>
    <row r="49" spans="1:14" x14ac:dyDescent="0.2">
      <c r="A49" t="s">
        <v>106</v>
      </c>
      <c r="B49" t="s">
        <v>107</v>
      </c>
      <c r="C49" s="2">
        <v>0</v>
      </c>
      <c r="D49" s="2">
        <v>0</v>
      </c>
      <c r="E49" s="2">
        <v>136432748.59</v>
      </c>
      <c r="F49" s="2">
        <v>136432748.59</v>
      </c>
      <c r="G49" s="2">
        <v>4142370.72</v>
      </c>
      <c r="H49" s="2">
        <v>4142370.72</v>
      </c>
      <c r="I49" s="2">
        <v>140575119.31</v>
      </c>
      <c r="J49" s="2">
        <v>140575119.31</v>
      </c>
      <c r="K49" s="2">
        <v>0</v>
      </c>
      <c r="L49" s="2">
        <v>0</v>
      </c>
      <c r="M49" t="s">
        <v>108</v>
      </c>
    </row>
    <row r="50" spans="1:14" x14ac:dyDescent="0.2">
      <c r="A50" t="s">
        <v>109</v>
      </c>
      <c r="B50" t="s">
        <v>110</v>
      </c>
      <c r="C50" s="2">
        <v>197122.35</v>
      </c>
      <c r="D50" s="2">
        <v>0</v>
      </c>
      <c r="E50" s="2">
        <v>252073.42</v>
      </c>
      <c r="F50" s="2">
        <v>195631.76</v>
      </c>
      <c r="G50" s="2">
        <v>-118875.32</v>
      </c>
      <c r="H50" s="2">
        <v>0</v>
      </c>
      <c r="I50" s="2">
        <v>330320.45</v>
      </c>
      <c r="J50" s="2">
        <v>195631.76</v>
      </c>
      <c r="K50" s="2">
        <v>134688.69</v>
      </c>
      <c r="L50" s="2">
        <v>0</v>
      </c>
      <c r="M50" t="s">
        <v>111</v>
      </c>
    </row>
    <row r="51" spans="1:14" x14ac:dyDescent="0.2">
      <c r="A51" t="s">
        <v>112</v>
      </c>
      <c r="B51" t="s">
        <v>113</v>
      </c>
      <c r="C51" s="2">
        <v>695402.03</v>
      </c>
      <c r="D51" s="2">
        <v>0</v>
      </c>
      <c r="E51" s="2">
        <v>819662.23</v>
      </c>
      <c r="F51" s="2">
        <v>1425997.21</v>
      </c>
      <c r="G51" s="2">
        <v>67689.3</v>
      </c>
      <c r="H51" s="2">
        <v>87489.43</v>
      </c>
      <c r="I51" s="2">
        <v>1582753.56</v>
      </c>
      <c r="J51" s="2">
        <v>1513486.64</v>
      </c>
      <c r="K51" s="2">
        <v>69266.92</v>
      </c>
      <c r="L51" s="2">
        <v>0</v>
      </c>
      <c r="M51" t="s">
        <v>114</v>
      </c>
    </row>
    <row r="52" spans="1:14" x14ac:dyDescent="0.2">
      <c r="A52" t="s">
        <v>115</v>
      </c>
      <c r="B52" t="s">
        <v>116</v>
      </c>
      <c r="C52" s="2">
        <v>0</v>
      </c>
      <c r="D52" s="2">
        <v>0</v>
      </c>
      <c r="E52" s="2">
        <v>320636.25</v>
      </c>
      <c r="F52" s="2">
        <v>320636.25</v>
      </c>
      <c r="G52" s="2">
        <v>23047.17</v>
      </c>
      <c r="H52" s="2">
        <v>23047.17</v>
      </c>
      <c r="I52" s="2">
        <v>343683.42</v>
      </c>
      <c r="J52" s="2">
        <v>343683.42</v>
      </c>
      <c r="K52" s="2">
        <v>0</v>
      </c>
      <c r="L52" s="2">
        <v>0</v>
      </c>
      <c r="M52" t="s">
        <v>117</v>
      </c>
    </row>
    <row r="53" spans="1:14" x14ac:dyDescent="0.2">
      <c r="A53" t="s">
        <v>118</v>
      </c>
      <c r="B53" t="s">
        <v>119</v>
      </c>
      <c r="C53" s="2">
        <v>0</v>
      </c>
      <c r="D53" s="2">
        <v>0</v>
      </c>
      <c r="E53" s="2">
        <v>6725746.5199999996</v>
      </c>
      <c r="F53" s="2">
        <v>6725746.5199999996</v>
      </c>
      <c r="G53" s="2">
        <v>72346.97</v>
      </c>
      <c r="H53" s="2">
        <v>72346.97</v>
      </c>
      <c r="I53" s="2">
        <v>6798093.4900000002</v>
      </c>
      <c r="J53" s="2">
        <v>6798093.4900000002</v>
      </c>
      <c r="K53" s="2">
        <v>0</v>
      </c>
      <c r="L53" s="2">
        <v>0</v>
      </c>
      <c r="M53" t="s">
        <v>120</v>
      </c>
    </row>
    <row r="54" spans="1:14" s="6" customFormat="1" ht="9" x14ac:dyDescent="0.2">
      <c r="A54" s="9"/>
      <c r="B54" s="11" t="s">
        <v>597</v>
      </c>
      <c r="C54" s="10">
        <f>SUM(C38:C53)</f>
        <v>73279075.839999989</v>
      </c>
      <c r="D54" s="10">
        <f t="shared" ref="D54:K54" si="2">SUM(D38:D53)</f>
        <v>0</v>
      </c>
      <c r="E54" s="10">
        <f t="shared" si="2"/>
        <v>1329694939.4100001</v>
      </c>
      <c r="F54" s="10">
        <f t="shared" si="2"/>
        <v>1342120010.1900001</v>
      </c>
      <c r="G54" s="10">
        <f t="shared" si="2"/>
        <v>64073699.649999999</v>
      </c>
      <c r="H54" s="10">
        <f t="shared" si="2"/>
        <v>68000146.159999996</v>
      </c>
      <c r="I54" s="10">
        <f t="shared" si="2"/>
        <v>1467047714.8999999</v>
      </c>
      <c r="J54" s="10">
        <f t="shared" si="2"/>
        <v>1410120156.3499999</v>
      </c>
      <c r="K54" s="10">
        <f t="shared" si="2"/>
        <v>56927558.54999999</v>
      </c>
      <c r="L54" s="10">
        <f>SUM(L38:L53)</f>
        <v>0</v>
      </c>
      <c r="M54" s="12" t="s">
        <v>597</v>
      </c>
    </row>
    <row r="55" spans="1:14" x14ac:dyDescent="0.2">
      <c r="A55" t="s">
        <v>121</v>
      </c>
      <c r="B55" t="s">
        <v>122</v>
      </c>
      <c r="C55" s="2">
        <v>0</v>
      </c>
      <c r="D55" s="2">
        <v>65946065.200000003</v>
      </c>
      <c r="E55" s="2">
        <v>231990659.69</v>
      </c>
      <c r="F55" s="2">
        <v>236198338.61000001</v>
      </c>
      <c r="G55" s="2">
        <v>9754869.2899999991</v>
      </c>
      <c r="H55" s="2">
        <v>16017576.73</v>
      </c>
      <c r="I55" s="2">
        <v>241745528.97999999</v>
      </c>
      <c r="J55" s="2">
        <v>318161980.54000002</v>
      </c>
      <c r="K55" s="2">
        <v>0</v>
      </c>
      <c r="L55" s="2">
        <v>76416451.560000002</v>
      </c>
      <c r="M55" t="s">
        <v>123</v>
      </c>
      <c r="N55" s="13"/>
    </row>
    <row r="56" spans="1:14" x14ac:dyDescent="0.2">
      <c r="A56" t="s">
        <v>124</v>
      </c>
      <c r="B56" t="s">
        <v>125</v>
      </c>
      <c r="C56" s="2">
        <v>33665.440000000002</v>
      </c>
      <c r="D56" s="2">
        <v>0</v>
      </c>
      <c r="E56" s="2">
        <v>127520.25</v>
      </c>
      <c r="F56" s="2">
        <v>170595.33</v>
      </c>
      <c r="G56" s="2">
        <v>6947.16</v>
      </c>
      <c r="H56" s="2">
        <v>8496.8799999999992</v>
      </c>
      <c r="I56" s="2">
        <v>168132.85</v>
      </c>
      <c r="J56" s="2">
        <v>179092.21</v>
      </c>
      <c r="K56" s="2">
        <v>0</v>
      </c>
      <c r="L56" s="2">
        <v>10959.36</v>
      </c>
      <c r="M56" t="s">
        <v>126</v>
      </c>
    </row>
    <row r="57" spans="1:14" x14ac:dyDescent="0.2">
      <c r="A57" t="s">
        <v>127</v>
      </c>
      <c r="B57" t="s">
        <v>128</v>
      </c>
      <c r="C57" s="2">
        <v>0</v>
      </c>
      <c r="D57" s="2">
        <v>1351975.97</v>
      </c>
      <c r="E57" s="2">
        <v>7795515.6600000001</v>
      </c>
      <c r="F57" s="2">
        <v>9500696.3499999996</v>
      </c>
      <c r="G57" s="2">
        <v>1018296</v>
      </c>
      <c r="H57" s="2">
        <v>3411161.9</v>
      </c>
      <c r="I57" s="2">
        <v>8813811.6600000001</v>
      </c>
      <c r="J57" s="2">
        <v>14263834.220000001</v>
      </c>
      <c r="K57" s="2">
        <v>0</v>
      </c>
      <c r="L57" s="2">
        <v>5450022.5599999996</v>
      </c>
      <c r="M57" t="s">
        <v>129</v>
      </c>
    </row>
    <row r="58" spans="1:14" x14ac:dyDescent="0.2">
      <c r="A58" t="s">
        <v>130</v>
      </c>
      <c r="B58" t="s">
        <v>131</v>
      </c>
      <c r="C58" s="2">
        <v>2742550.01</v>
      </c>
      <c r="D58" s="2">
        <v>0</v>
      </c>
      <c r="E58" s="2">
        <v>187259082.25</v>
      </c>
      <c r="F58" s="2">
        <v>188273031.21000001</v>
      </c>
      <c r="G58" s="2">
        <v>223301567.18000001</v>
      </c>
      <c r="H58" s="2">
        <v>222081010.69</v>
      </c>
      <c r="I58" s="2">
        <v>413303199.44</v>
      </c>
      <c r="J58" s="2">
        <v>410354041.89999998</v>
      </c>
      <c r="K58" s="2">
        <v>2949157.54</v>
      </c>
      <c r="L58" s="2">
        <v>0</v>
      </c>
      <c r="M58" t="s">
        <v>132</v>
      </c>
    </row>
    <row r="59" spans="1:14" x14ac:dyDescent="0.2">
      <c r="A59" t="s">
        <v>133</v>
      </c>
      <c r="B59" t="s">
        <v>134</v>
      </c>
      <c r="C59" s="2">
        <v>0</v>
      </c>
      <c r="D59" s="2">
        <v>3161566.34</v>
      </c>
      <c r="E59" s="2">
        <v>0</v>
      </c>
      <c r="F59" s="2">
        <v>-1503916.19</v>
      </c>
      <c r="G59" s="2">
        <v>0</v>
      </c>
      <c r="H59" s="2">
        <v>-933800.8</v>
      </c>
      <c r="I59" s="2">
        <v>0</v>
      </c>
      <c r="J59" s="2">
        <v>723849.35</v>
      </c>
      <c r="K59" s="2">
        <v>0</v>
      </c>
      <c r="L59" s="2">
        <v>723849.35</v>
      </c>
      <c r="M59" t="s">
        <v>135</v>
      </c>
    </row>
    <row r="60" spans="1:14" x14ac:dyDescent="0.2">
      <c r="A60" t="s">
        <v>136</v>
      </c>
      <c r="B60" t="s">
        <v>137</v>
      </c>
      <c r="C60" s="2">
        <v>1403691.41</v>
      </c>
      <c r="D60" s="2">
        <v>0</v>
      </c>
      <c r="E60" s="2">
        <v>5918700.5199999996</v>
      </c>
      <c r="F60" s="2">
        <v>3679724.83</v>
      </c>
      <c r="G60" s="2">
        <v>-66808.69</v>
      </c>
      <c r="H60" s="2">
        <v>80287.679999999993</v>
      </c>
      <c r="I60" s="2">
        <v>7255583.2400000002</v>
      </c>
      <c r="J60" s="2">
        <v>3760012.51</v>
      </c>
      <c r="K60" s="2">
        <v>3495570.73</v>
      </c>
      <c r="L60" s="2">
        <v>0</v>
      </c>
      <c r="M60" t="s">
        <v>138</v>
      </c>
    </row>
    <row r="61" spans="1:14" x14ac:dyDescent="0.2">
      <c r="A61" t="s">
        <v>139</v>
      </c>
      <c r="B61" t="s">
        <v>140</v>
      </c>
      <c r="C61" s="2">
        <v>1793031.59</v>
      </c>
      <c r="D61" s="2">
        <v>0</v>
      </c>
      <c r="E61" s="2">
        <v>0</v>
      </c>
      <c r="F61" s="2">
        <v>1185615.57</v>
      </c>
      <c r="G61" s="2">
        <v>0</v>
      </c>
      <c r="H61" s="2">
        <v>144964.22</v>
      </c>
      <c r="I61" s="2">
        <v>1793031.59</v>
      </c>
      <c r="J61" s="2">
        <v>1330579.79</v>
      </c>
      <c r="K61" s="2">
        <v>462451.8</v>
      </c>
      <c r="L61" s="2">
        <v>0</v>
      </c>
      <c r="M61" t="s">
        <v>141</v>
      </c>
    </row>
    <row r="62" spans="1:14" x14ac:dyDescent="0.2">
      <c r="A62" t="s">
        <v>142</v>
      </c>
      <c r="B62" t="s">
        <v>143</v>
      </c>
      <c r="C62" s="2">
        <v>55422647.130000003</v>
      </c>
      <c r="D62" s="2">
        <v>0</v>
      </c>
      <c r="E62" s="2">
        <v>306915039.47000003</v>
      </c>
      <c r="F62" s="2">
        <v>278323810.12</v>
      </c>
      <c r="G62" s="2">
        <v>28042999.16</v>
      </c>
      <c r="H62" s="2">
        <v>14890145.460000001</v>
      </c>
      <c r="I62" s="2">
        <v>390380685.75999999</v>
      </c>
      <c r="J62" s="2">
        <v>293213955.57999998</v>
      </c>
      <c r="K62" s="2">
        <v>97166730.180000007</v>
      </c>
      <c r="L62" s="2">
        <v>0</v>
      </c>
      <c r="M62" t="s">
        <v>144</v>
      </c>
    </row>
    <row r="63" spans="1:14" x14ac:dyDescent="0.2">
      <c r="A63" t="s">
        <v>145</v>
      </c>
      <c r="B63" t="s">
        <v>146</v>
      </c>
      <c r="C63" s="2">
        <v>0</v>
      </c>
      <c r="D63" s="2">
        <v>20673.87</v>
      </c>
      <c r="E63" s="2">
        <v>127105.68</v>
      </c>
      <c r="F63" s="2">
        <v>89156.64</v>
      </c>
      <c r="G63" s="2">
        <v>23669.119999999999</v>
      </c>
      <c r="H63" s="2">
        <v>-101.55</v>
      </c>
      <c r="I63" s="2">
        <v>150774.79999999999</v>
      </c>
      <c r="J63" s="2">
        <v>109728.96000000001</v>
      </c>
      <c r="K63" s="2">
        <v>41045.839999999997</v>
      </c>
      <c r="L63" s="2">
        <v>0</v>
      </c>
      <c r="M63" t="s">
        <v>147</v>
      </c>
    </row>
    <row r="64" spans="1:14" x14ac:dyDescent="0.2">
      <c r="A64" t="s">
        <v>148</v>
      </c>
      <c r="B64" t="s">
        <v>149</v>
      </c>
      <c r="C64" s="2">
        <v>869732.5</v>
      </c>
      <c r="D64" s="2">
        <v>0</v>
      </c>
      <c r="E64" s="2">
        <v>-869732.5</v>
      </c>
      <c r="F64" s="2">
        <v>0</v>
      </c>
      <c r="G64" s="2">
        <v>330125.99</v>
      </c>
      <c r="H64" s="2">
        <v>0</v>
      </c>
      <c r="I64" s="2">
        <v>330125.99</v>
      </c>
      <c r="J64" s="2">
        <v>0</v>
      </c>
      <c r="K64" s="2">
        <v>330125.99</v>
      </c>
      <c r="L64" s="2">
        <v>0</v>
      </c>
      <c r="M64" t="s">
        <v>150</v>
      </c>
    </row>
    <row r="65" spans="1:13" x14ac:dyDescent="0.2">
      <c r="A65" t="s">
        <v>151</v>
      </c>
      <c r="B65" t="s">
        <v>152</v>
      </c>
      <c r="C65" s="2">
        <v>0</v>
      </c>
      <c r="D65" s="2">
        <v>1883524.85</v>
      </c>
      <c r="E65" s="2">
        <v>39281854.710000001</v>
      </c>
      <c r="F65" s="2">
        <v>39660228.950000003</v>
      </c>
      <c r="G65" s="2">
        <v>3389361.5</v>
      </c>
      <c r="H65" s="2">
        <v>3445992.01</v>
      </c>
      <c r="I65" s="2">
        <v>42671216.210000001</v>
      </c>
      <c r="J65" s="2">
        <v>44989745.810000002</v>
      </c>
      <c r="K65" s="2">
        <v>0</v>
      </c>
      <c r="L65" s="2">
        <v>2318529.6</v>
      </c>
      <c r="M65" t="s">
        <v>153</v>
      </c>
    </row>
    <row r="66" spans="1:13" x14ac:dyDescent="0.2">
      <c r="A66" t="s">
        <v>154</v>
      </c>
      <c r="B66" t="s">
        <v>155</v>
      </c>
      <c r="C66" s="2">
        <v>0</v>
      </c>
      <c r="D66" s="2">
        <v>39514.11</v>
      </c>
      <c r="E66" s="2">
        <v>851602.11</v>
      </c>
      <c r="F66" s="2">
        <v>812088</v>
      </c>
      <c r="G66" s="2">
        <v>76210.5</v>
      </c>
      <c r="H66" s="2">
        <v>76211</v>
      </c>
      <c r="I66" s="2">
        <v>927812.61</v>
      </c>
      <c r="J66" s="2">
        <v>927813.11</v>
      </c>
      <c r="K66" s="2">
        <v>0</v>
      </c>
      <c r="L66" s="2">
        <v>0.5</v>
      </c>
      <c r="M66" t="s">
        <v>156</v>
      </c>
    </row>
    <row r="67" spans="1:13" x14ac:dyDescent="0.2">
      <c r="A67" t="s">
        <v>157</v>
      </c>
      <c r="B67" t="s">
        <v>158</v>
      </c>
      <c r="C67" s="2">
        <v>0</v>
      </c>
      <c r="D67" s="2">
        <v>0</v>
      </c>
      <c r="E67" s="2">
        <v>1211675</v>
      </c>
      <c r="F67" s="2">
        <v>1211675</v>
      </c>
      <c r="G67" s="2">
        <v>0</v>
      </c>
      <c r="H67" s="2">
        <v>0</v>
      </c>
      <c r="I67" s="2">
        <v>1211675</v>
      </c>
      <c r="J67" s="2">
        <v>1211675</v>
      </c>
      <c r="K67" s="2">
        <v>0</v>
      </c>
      <c r="L67" s="2">
        <v>0</v>
      </c>
      <c r="M67" t="s">
        <v>159</v>
      </c>
    </row>
    <row r="68" spans="1:13" x14ac:dyDescent="0.2">
      <c r="A68" t="s">
        <v>160</v>
      </c>
      <c r="B68" t="s">
        <v>161</v>
      </c>
      <c r="C68" s="2">
        <v>0</v>
      </c>
      <c r="D68" s="2">
        <v>0</v>
      </c>
      <c r="E68" s="2">
        <v>190755</v>
      </c>
      <c r="F68" s="2">
        <v>208678.01</v>
      </c>
      <c r="G68" s="2">
        <v>17923.009999999998</v>
      </c>
      <c r="H68" s="2">
        <v>17077</v>
      </c>
      <c r="I68" s="2">
        <v>208678.01</v>
      </c>
      <c r="J68" s="2">
        <v>225755.01</v>
      </c>
      <c r="K68" s="2">
        <v>0</v>
      </c>
      <c r="L68" s="2">
        <v>17077</v>
      </c>
      <c r="M68" t="s">
        <v>162</v>
      </c>
    </row>
    <row r="69" spans="1:13" x14ac:dyDescent="0.2">
      <c r="A69" t="s">
        <v>163</v>
      </c>
      <c r="B69" t="s">
        <v>164</v>
      </c>
      <c r="C69" s="2">
        <v>0</v>
      </c>
      <c r="D69" s="2">
        <v>160</v>
      </c>
      <c r="E69" s="2">
        <v>1760</v>
      </c>
      <c r="F69" s="2">
        <v>2160</v>
      </c>
      <c r="G69" s="2">
        <v>560</v>
      </c>
      <c r="H69" s="2">
        <v>560</v>
      </c>
      <c r="I69" s="2">
        <v>2320</v>
      </c>
      <c r="J69" s="2">
        <v>2880</v>
      </c>
      <c r="K69" s="2">
        <v>0</v>
      </c>
      <c r="L69" s="2">
        <v>560</v>
      </c>
      <c r="M69" t="s">
        <v>165</v>
      </c>
    </row>
    <row r="70" spans="1:13" x14ac:dyDescent="0.2">
      <c r="A70" t="s">
        <v>166</v>
      </c>
      <c r="B70" t="s">
        <v>167</v>
      </c>
      <c r="C70" s="2">
        <v>0</v>
      </c>
      <c r="D70" s="2">
        <v>15613</v>
      </c>
      <c r="E70" s="2">
        <v>15613</v>
      </c>
      <c r="F70" s="2">
        <v>0</v>
      </c>
      <c r="G70" s="2">
        <v>0</v>
      </c>
      <c r="H70" s="2">
        <v>0</v>
      </c>
      <c r="I70" s="2">
        <v>15613</v>
      </c>
      <c r="J70" s="2">
        <v>15613</v>
      </c>
      <c r="K70" s="2">
        <v>0</v>
      </c>
      <c r="L70" s="2">
        <v>0</v>
      </c>
      <c r="M70" t="s">
        <v>168</v>
      </c>
    </row>
    <row r="71" spans="1:13" x14ac:dyDescent="0.2">
      <c r="A71" t="s">
        <v>169</v>
      </c>
      <c r="B71" t="s">
        <v>170</v>
      </c>
      <c r="C71" s="2">
        <v>0</v>
      </c>
      <c r="D71" s="2">
        <v>838454</v>
      </c>
      <c r="E71" s="2">
        <v>9682643</v>
      </c>
      <c r="F71" s="2">
        <v>9680893</v>
      </c>
      <c r="G71" s="2">
        <v>836704</v>
      </c>
      <c r="H71" s="2">
        <v>865475</v>
      </c>
      <c r="I71" s="2">
        <v>10519347</v>
      </c>
      <c r="J71" s="2">
        <v>11384822</v>
      </c>
      <c r="K71" s="2">
        <v>0</v>
      </c>
      <c r="L71" s="2">
        <v>865475</v>
      </c>
      <c r="M71" t="s">
        <v>171</v>
      </c>
    </row>
    <row r="72" spans="1:13" x14ac:dyDescent="0.2">
      <c r="A72" t="s">
        <v>172</v>
      </c>
      <c r="B72" t="s">
        <v>173</v>
      </c>
      <c r="C72" s="2">
        <v>0</v>
      </c>
      <c r="D72" s="2">
        <v>376080</v>
      </c>
      <c r="E72" s="2">
        <v>4240416</v>
      </c>
      <c r="F72" s="2">
        <v>4230355</v>
      </c>
      <c r="G72" s="2">
        <v>366019</v>
      </c>
      <c r="H72" s="2">
        <v>380450</v>
      </c>
      <c r="I72" s="2">
        <v>4606435</v>
      </c>
      <c r="J72" s="2">
        <v>4986885</v>
      </c>
      <c r="K72" s="2">
        <v>0</v>
      </c>
      <c r="L72" s="2">
        <v>380450</v>
      </c>
      <c r="M72" t="s">
        <v>174</v>
      </c>
    </row>
    <row r="73" spans="1:13" x14ac:dyDescent="0.2">
      <c r="A73" t="s">
        <v>175</v>
      </c>
      <c r="B73" t="s">
        <v>176</v>
      </c>
      <c r="C73" s="2">
        <v>0</v>
      </c>
      <c r="D73" s="2">
        <v>-432084</v>
      </c>
      <c r="E73" s="2">
        <v>473341</v>
      </c>
      <c r="F73" s="2">
        <v>170948</v>
      </c>
      <c r="G73" s="2">
        <v>42052</v>
      </c>
      <c r="H73" s="2">
        <v>181785</v>
      </c>
      <c r="I73" s="2">
        <v>515393</v>
      </c>
      <c r="J73" s="2">
        <v>-79351</v>
      </c>
      <c r="K73" s="2">
        <v>0</v>
      </c>
      <c r="L73" s="2">
        <v>-594744</v>
      </c>
      <c r="M73" t="s">
        <v>177</v>
      </c>
    </row>
    <row r="74" spans="1:13" x14ac:dyDescent="0.2">
      <c r="A74" t="s">
        <v>178</v>
      </c>
      <c r="B74" t="s">
        <v>179</v>
      </c>
      <c r="C74" s="2">
        <v>0</v>
      </c>
      <c r="D74" s="2">
        <v>74655</v>
      </c>
      <c r="E74" s="2">
        <v>861252</v>
      </c>
      <c r="F74" s="2">
        <v>860783</v>
      </c>
      <c r="G74" s="2">
        <v>74186</v>
      </c>
      <c r="H74" s="2">
        <v>76950</v>
      </c>
      <c r="I74" s="2">
        <v>935438</v>
      </c>
      <c r="J74" s="2">
        <v>1012388</v>
      </c>
      <c r="K74" s="2">
        <v>0</v>
      </c>
      <c r="L74" s="2">
        <v>76950</v>
      </c>
      <c r="M74" t="s">
        <v>180</v>
      </c>
    </row>
    <row r="75" spans="1:13" x14ac:dyDescent="0.2">
      <c r="A75" t="s">
        <v>181</v>
      </c>
      <c r="B75" t="s">
        <v>182</v>
      </c>
      <c r="C75" s="2">
        <v>0</v>
      </c>
      <c r="D75" s="2">
        <v>529324.68000000005</v>
      </c>
      <c r="E75" s="2">
        <v>1805209</v>
      </c>
      <c r="F75" s="2">
        <v>1067757</v>
      </c>
      <c r="G75" s="2">
        <v>0</v>
      </c>
      <c r="H75" s="2">
        <v>1896931.84</v>
      </c>
      <c r="I75" s="2">
        <v>1805209</v>
      </c>
      <c r="J75" s="2">
        <v>3494013.52</v>
      </c>
      <c r="K75" s="2">
        <v>0</v>
      </c>
      <c r="L75" s="2">
        <v>1688804.52</v>
      </c>
      <c r="M75" t="s">
        <v>183</v>
      </c>
    </row>
    <row r="76" spans="1:13" x14ac:dyDescent="0.2">
      <c r="A76" t="s">
        <v>184</v>
      </c>
      <c r="B76" t="s">
        <v>185</v>
      </c>
      <c r="C76" s="2">
        <v>0</v>
      </c>
      <c r="D76" s="2">
        <v>0</v>
      </c>
      <c r="E76" s="2">
        <v>0</v>
      </c>
      <c r="F76" s="2">
        <v>298014</v>
      </c>
      <c r="G76" s="2">
        <v>0</v>
      </c>
      <c r="H76" s="2">
        <v>-298014</v>
      </c>
      <c r="I76" s="2">
        <v>0</v>
      </c>
      <c r="J76" s="2">
        <v>0</v>
      </c>
      <c r="K76" s="2">
        <v>0</v>
      </c>
      <c r="L76" s="2">
        <v>0</v>
      </c>
      <c r="M76" t="s">
        <v>186</v>
      </c>
    </row>
    <row r="77" spans="1:13" x14ac:dyDescent="0.2">
      <c r="A77" t="s">
        <v>187</v>
      </c>
      <c r="B77" t="s">
        <v>188</v>
      </c>
      <c r="C77" s="2">
        <v>0</v>
      </c>
      <c r="D77" s="2">
        <v>821559.58</v>
      </c>
      <c r="E77" s="2">
        <v>8699904.1999999993</v>
      </c>
      <c r="F77" s="2">
        <v>8645050.1899999995</v>
      </c>
      <c r="G77" s="2">
        <v>766712</v>
      </c>
      <c r="H77" s="2">
        <v>714738.4</v>
      </c>
      <c r="I77" s="2">
        <v>9466616.1999999993</v>
      </c>
      <c r="J77" s="2">
        <v>10181348.17</v>
      </c>
      <c r="K77" s="2">
        <v>0</v>
      </c>
      <c r="L77" s="2">
        <v>714731.97</v>
      </c>
      <c r="M77" t="s">
        <v>189</v>
      </c>
    </row>
    <row r="78" spans="1:13" x14ac:dyDescent="0.2">
      <c r="A78" t="s">
        <v>190</v>
      </c>
      <c r="B78" t="s">
        <v>191</v>
      </c>
      <c r="C78" s="2">
        <v>0</v>
      </c>
      <c r="D78" s="2">
        <v>0</v>
      </c>
      <c r="E78" s="2">
        <v>40838090.310000002</v>
      </c>
      <c r="F78" s="2">
        <v>40838090.310000002</v>
      </c>
      <c r="G78" s="2">
        <v>3232386.56</v>
      </c>
      <c r="H78" s="2">
        <v>3232386.56</v>
      </c>
      <c r="I78" s="2">
        <v>44070476.869999997</v>
      </c>
      <c r="J78" s="2">
        <v>44070476.869999997</v>
      </c>
      <c r="K78" s="2">
        <v>0</v>
      </c>
      <c r="L78" s="2">
        <v>0</v>
      </c>
      <c r="M78" t="s">
        <v>192</v>
      </c>
    </row>
    <row r="79" spans="1:13" x14ac:dyDescent="0.2">
      <c r="A79" t="s">
        <v>193</v>
      </c>
      <c r="B79" t="s">
        <v>194</v>
      </c>
      <c r="C79" s="2">
        <v>0</v>
      </c>
      <c r="D79" s="2">
        <v>0</v>
      </c>
      <c r="E79" s="2">
        <v>78801.8</v>
      </c>
      <c r="F79" s="2">
        <v>78801.8</v>
      </c>
      <c r="G79" s="2">
        <v>6812.16</v>
      </c>
      <c r="H79" s="2">
        <v>6812.16</v>
      </c>
      <c r="I79" s="2">
        <v>85613.96</v>
      </c>
      <c r="J79" s="2">
        <v>85613.96</v>
      </c>
      <c r="K79" s="2">
        <v>0</v>
      </c>
      <c r="L79" s="2">
        <v>0</v>
      </c>
      <c r="M79" t="s">
        <v>195</v>
      </c>
    </row>
    <row r="80" spans="1:13" x14ac:dyDescent="0.2">
      <c r="A80" t="s">
        <v>196</v>
      </c>
      <c r="B80" t="s">
        <v>197</v>
      </c>
      <c r="C80" s="2">
        <v>0</v>
      </c>
      <c r="D80" s="2">
        <v>0</v>
      </c>
      <c r="E80" s="2">
        <v>49552640.280000001</v>
      </c>
      <c r="F80" s="2">
        <v>49552640.280000001</v>
      </c>
      <c r="G80" s="2">
        <v>3953937.12</v>
      </c>
      <c r="H80" s="2">
        <v>3953937.12</v>
      </c>
      <c r="I80" s="2">
        <v>53506577.399999999</v>
      </c>
      <c r="J80" s="2">
        <v>53506577.399999999</v>
      </c>
      <c r="K80" s="2">
        <v>0</v>
      </c>
      <c r="L80" s="2">
        <v>0</v>
      </c>
      <c r="M80" t="s">
        <v>198</v>
      </c>
    </row>
    <row r="81" spans="1:13" x14ac:dyDescent="0.2">
      <c r="A81" t="s">
        <v>199</v>
      </c>
      <c r="B81" t="s">
        <v>200</v>
      </c>
      <c r="C81" s="2">
        <v>12323.53</v>
      </c>
      <c r="D81" s="2">
        <v>0</v>
      </c>
      <c r="E81" s="2">
        <v>84863.28</v>
      </c>
      <c r="F81" s="2">
        <v>86044.05</v>
      </c>
      <c r="G81" s="2">
        <v>9757.08</v>
      </c>
      <c r="H81" s="2">
        <v>6812.16</v>
      </c>
      <c r="I81" s="2">
        <v>106943.89</v>
      </c>
      <c r="J81" s="2">
        <v>92856.21</v>
      </c>
      <c r="K81" s="2">
        <v>14087.68</v>
      </c>
      <c r="L81" s="2">
        <v>0</v>
      </c>
      <c r="M81" t="s">
        <v>201</v>
      </c>
    </row>
    <row r="82" spans="1:13" x14ac:dyDescent="0.2">
      <c r="A82" t="s">
        <v>202</v>
      </c>
      <c r="B82" t="s">
        <v>203</v>
      </c>
      <c r="C82" s="2">
        <v>3857.66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3857.66</v>
      </c>
      <c r="J82" s="2">
        <v>0</v>
      </c>
      <c r="K82" s="2">
        <v>3857.66</v>
      </c>
      <c r="L82" s="2">
        <v>0</v>
      </c>
      <c r="M82" t="s">
        <v>204</v>
      </c>
    </row>
    <row r="83" spans="1:13" x14ac:dyDescent="0.2">
      <c r="A83" t="s">
        <v>205</v>
      </c>
      <c r="B83" t="s">
        <v>206</v>
      </c>
      <c r="C83" s="2">
        <v>0</v>
      </c>
      <c r="D83" s="2">
        <v>212564</v>
      </c>
      <c r="E83" s="2">
        <v>2387242</v>
      </c>
      <c r="F83" s="2">
        <v>2372141</v>
      </c>
      <c r="G83" s="2">
        <v>197463</v>
      </c>
      <c r="H83" s="2">
        <v>210197</v>
      </c>
      <c r="I83" s="2">
        <v>2584705</v>
      </c>
      <c r="J83" s="2">
        <v>2794902</v>
      </c>
      <c r="K83" s="2">
        <v>0</v>
      </c>
      <c r="L83" s="2">
        <v>210197</v>
      </c>
      <c r="M83" t="s">
        <v>207</v>
      </c>
    </row>
    <row r="84" spans="1:13" x14ac:dyDescent="0.2">
      <c r="A84" t="s">
        <v>208</v>
      </c>
      <c r="B84" t="s">
        <v>209</v>
      </c>
      <c r="C84" s="2">
        <v>0</v>
      </c>
      <c r="D84" s="2">
        <v>0</v>
      </c>
      <c r="E84" s="2">
        <v>1040.75</v>
      </c>
      <c r="F84" s="2">
        <v>1040.75</v>
      </c>
      <c r="G84" s="2">
        <v>0</v>
      </c>
      <c r="H84" s="2">
        <v>0</v>
      </c>
      <c r="I84" s="2">
        <v>1040.75</v>
      </c>
      <c r="J84" s="2">
        <v>1040.75</v>
      </c>
      <c r="K84" s="2">
        <v>0</v>
      </c>
      <c r="L84" s="2">
        <v>0</v>
      </c>
      <c r="M84" t="s">
        <v>210</v>
      </c>
    </row>
    <row r="85" spans="1:13" x14ac:dyDescent="0.2">
      <c r="A85" t="s">
        <v>211</v>
      </c>
      <c r="B85" t="s">
        <v>212</v>
      </c>
      <c r="C85" s="2">
        <v>0</v>
      </c>
      <c r="D85" s="2">
        <v>0</v>
      </c>
      <c r="E85" s="2">
        <v>8276</v>
      </c>
      <c r="F85" s="2">
        <v>8276</v>
      </c>
      <c r="G85" s="2">
        <v>0</v>
      </c>
      <c r="H85" s="2">
        <v>0</v>
      </c>
      <c r="I85" s="2">
        <v>8276</v>
      </c>
      <c r="J85" s="2">
        <v>8276</v>
      </c>
      <c r="K85" s="2">
        <v>0</v>
      </c>
      <c r="L85" s="2">
        <v>0</v>
      </c>
      <c r="M85" t="s">
        <v>213</v>
      </c>
    </row>
    <row r="86" spans="1:13" x14ac:dyDescent="0.2">
      <c r="A86" t="s">
        <v>214</v>
      </c>
      <c r="B86" t="s">
        <v>215</v>
      </c>
      <c r="C86" s="2">
        <v>0</v>
      </c>
      <c r="D86" s="2">
        <v>0</v>
      </c>
      <c r="E86" s="2">
        <v>86618.75</v>
      </c>
      <c r="F86" s="2">
        <v>86618.75</v>
      </c>
      <c r="G86" s="2">
        <v>172618</v>
      </c>
      <c r="H86" s="2">
        <v>172618</v>
      </c>
      <c r="I86" s="2">
        <v>259236.75</v>
      </c>
      <c r="J86" s="2">
        <v>259236.75</v>
      </c>
      <c r="K86" s="2">
        <v>0</v>
      </c>
      <c r="L86" s="2">
        <v>0</v>
      </c>
      <c r="M86" t="s">
        <v>216</v>
      </c>
    </row>
    <row r="87" spans="1:13" x14ac:dyDescent="0.2">
      <c r="A87" t="s">
        <v>217</v>
      </c>
      <c r="B87" t="s">
        <v>218</v>
      </c>
      <c r="C87" s="2">
        <v>0</v>
      </c>
      <c r="D87" s="2">
        <v>0</v>
      </c>
      <c r="E87" s="2">
        <v>43965.25</v>
      </c>
      <c r="F87" s="2">
        <v>43965.25</v>
      </c>
      <c r="G87" s="2">
        <v>1929</v>
      </c>
      <c r="H87" s="2">
        <v>1929</v>
      </c>
      <c r="I87" s="2">
        <v>45894.25</v>
      </c>
      <c r="J87" s="2">
        <v>45894.25</v>
      </c>
      <c r="K87" s="2">
        <v>0</v>
      </c>
      <c r="L87" s="2">
        <v>0</v>
      </c>
      <c r="M87" t="s">
        <v>219</v>
      </c>
    </row>
    <row r="88" spans="1:13" x14ac:dyDescent="0.2">
      <c r="A88" t="s">
        <v>220</v>
      </c>
      <c r="B88" t="s">
        <v>221</v>
      </c>
      <c r="C88" s="2">
        <v>0</v>
      </c>
      <c r="D88" s="2">
        <v>65802</v>
      </c>
      <c r="E88" s="2">
        <v>678605</v>
      </c>
      <c r="F88" s="2">
        <v>667526</v>
      </c>
      <c r="G88" s="2">
        <v>54723</v>
      </c>
      <c r="H88" s="2">
        <v>58968</v>
      </c>
      <c r="I88" s="2">
        <v>733328</v>
      </c>
      <c r="J88" s="2">
        <v>792296</v>
      </c>
      <c r="K88" s="2">
        <v>0</v>
      </c>
      <c r="L88" s="2">
        <v>58968</v>
      </c>
      <c r="M88" t="s">
        <v>222</v>
      </c>
    </row>
    <row r="89" spans="1:13" x14ac:dyDescent="0.2">
      <c r="A89" t="s">
        <v>223</v>
      </c>
      <c r="B89" t="s">
        <v>224</v>
      </c>
      <c r="C89" s="2">
        <v>0</v>
      </c>
      <c r="D89" s="2">
        <v>31810070.359999999</v>
      </c>
      <c r="E89" s="2">
        <v>0</v>
      </c>
      <c r="F89" s="2">
        <v>0</v>
      </c>
      <c r="G89" s="2">
        <v>0</v>
      </c>
      <c r="H89" s="2">
        <v>15561759.890000001</v>
      </c>
      <c r="I89" s="2">
        <v>0</v>
      </c>
      <c r="J89" s="2">
        <v>47371830.25</v>
      </c>
      <c r="K89" s="2">
        <v>0</v>
      </c>
      <c r="L89" s="2">
        <v>47371830.25</v>
      </c>
      <c r="M89" t="s">
        <v>225</v>
      </c>
    </row>
    <row r="90" spans="1:13" x14ac:dyDescent="0.2">
      <c r="A90" t="s">
        <v>226</v>
      </c>
      <c r="B90" t="s">
        <v>227</v>
      </c>
      <c r="C90" s="2">
        <v>52361.48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52361.48</v>
      </c>
      <c r="J90" s="2">
        <v>0</v>
      </c>
      <c r="K90" s="2">
        <v>52361.48</v>
      </c>
      <c r="L90" s="2">
        <v>0</v>
      </c>
      <c r="M90" t="s">
        <v>228</v>
      </c>
    </row>
    <row r="91" spans="1:13" x14ac:dyDescent="0.2">
      <c r="A91" t="s">
        <v>229</v>
      </c>
      <c r="B91" t="s">
        <v>230</v>
      </c>
      <c r="C91" s="2">
        <v>171057.44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171057.44</v>
      </c>
      <c r="J91" s="2">
        <v>0</v>
      </c>
      <c r="K91" s="2">
        <v>171057.44</v>
      </c>
      <c r="L91" s="2">
        <v>0</v>
      </c>
      <c r="M91" t="s">
        <v>231</v>
      </c>
    </row>
    <row r="92" spans="1:13" x14ac:dyDescent="0.2">
      <c r="A92" t="s">
        <v>232</v>
      </c>
      <c r="B92" t="s">
        <v>233</v>
      </c>
      <c r="C92" s="2">
        <v>0</v>
      </c>
      <c r="D92" s="2">
        <v>106.64</v>
      </c>
      <c r="E92" s="2">
        <v>485.04</v>
      </c>
      <c r="F92" s="2">
        <v>244.24</v>
      </c>
      <c r="G92" s="2">
        <v>20.64</v>
      </c>
      <c r="H92" s="2">
        <v>0</v>
      </c>
      <c r="I92" s="2">
        <v>505.68</v>
      </c>
      <c r="J92" s="2">
        <v>350.88</v>
      </c>
      <c r="K92" s="2">
        <v>154.80000000000001</v>
      </c>
      <c r="L92" s="2">
        <v>0</v>
      </c>
      <c r="M92" t="s">
        <v>234</v>
      </c>
    </row>
    <row r="93" spans="1:13" x14ac:dyDescent="0.2">
      <c r="A93" t="s">
        <v>235</v>
      </c>
      <c r="B93" t="s">
        <v>236</v>
      </c>
      <c r="C93" s="2">
        <v>0</v>
      </c>
      <c r="D93" s="2">
        <v>7606853.3399999999</v>
      </c>
      <c r="E93" s="2">
        <v>54453581.590000004</v>
      </c>
      <c r="F93" s="2">
        <v>51164725.479999997</v>
      </c>
      <c r="G93" s="2">
        <v>4342467.16</v>
      </c>
      <c r="H93" s="2">
        <v>5030438.01</v>
      </c>
      <c r="I93" s="2">
        <v>58796048.75</v>
      </c>
      <c r="J93" s="2">
        <v>63802016.829999998</v>
      </c>
      <c r="K93" s="2">
        <v>0</v>
      </c>
      <c r="L93" s="2">
        <v>5005968.08</v>
      </c>
      <c r="M93" t="s">
        <v>237</v>
      </c>
    </row>
    <row r="94" spans="1:13" x14ac:dyDescent="0.2">
      <c r="A94" t="s">
        <v>238</v>
      </c>
      <c r="B94" t="s">
        <v>239</v>
      </c>
      <c r="C94" s="2">
        <v>0</v>
      </c>
      <c r="D94" s="2">
        <v>2878619.26</v>
      </c>
      <c r="E94" s="2">
        <v>6524324.3899999997</v>
      </c>
      <c r="F94" s="2">
        <v>3643277.65</v>
      </c>
      <c r="G94" s="2">
        <v>0</v>
      </c>
      <c r="H94" s="2">
        <v>0</v>
      </c>
      <c r="I94" s="2">
        <v>6524324.3899999997</v>
      </c>
      <c r="J94" s="2">
        <v>6521896.9100000001</v>
      </c>
      <c r="K94" s="2">
        <v>2427.48</v>
      </c>
      <c r="L94" s="2">
        <v>0</v>
      </c>
      <c r="M94" t="s">
        <v>240</v>
      </c>
    </row>
    <row r="95" spans="1:13" x14ac:dyDescent="0.2">
      <c r="A95" t="s">
        <v>241</v>
      </c>
      <c r="B95" t="s">
        <v>242</v>
      </c>
      <c r="C95" s="2">
        <v>868.63</v>
      </c>
      <c r="D95" s="2">
        <v>0</v>
      </c>
      <c r="E95" s="2">
        <v>0</v>
      </c>
      <c r="F95" s="2">
        <v>12331.96</v>
      </c>
      <c r="G95" s="2">
        <v>0</v>
      </c>
      <c r="H95" s="2">
        <v>2466.4</v>
      </c>
      <c r="I95" s="2">
        <v>868.63</v>
      </c>
      <c r="J95" s="2">
        <v>14798.36</v>
      </c>
      <c r="K95" s="2">
        <v>0</v>
      </c>
      <c r="L95" s="2">
        <v>13929.73</v>
      </c>
      <c r="M95" t="s">
        <v>243</v>
      </c>
    </row>
    <row r="96" spans="1:13" x14ac:dyDescent="0.2">
      <c r="A96" t="s">
        <v>244</v>
      </c>
      <c r="B96" t="s">
        <v>245</v>
      </c>
      <c r="C96" s="2">
        <v>0</v>
      </c>
      <c r="D96" s="2">
        <v>1328.1</v>
      </c>
      <c r="E96" s="2">
        <v>0</v>
      </c>
      <c r="F96" s="2">
        <v>49</v>
      </c>
      <c r="G96" s="2">
        <v>0</v>
      </c>
      <c r="H96" s="2">
        <v>0</v>
      </c>
      <c r="I96" s="2">
        <v>0</v>
      </c>
      <c r="J96" s="2">
        <v>1377.1</v>
      </c>
      <c r="K96" s="2">
        <v>0</v>
      </c>
      <c r="L96" s="2">
        <v>1377.1</v>
      </c>
      <c r="M96" t="s">
        <v>246</v>
      </c>
    </row>
    <row r="97" spans="1:13" x14ac:dyDescent="0.2">
      <c r="A97" t="s">
        <v>247</v>
      </c>
      <c r="B97" t="s">
        <v>248</v>
      </c>
      <c r="C97" s="2">
        <v>131304.75</v>
      </c>
      <c r="D97" s="2">
        <v>0</v>
      </c>
      <c r="E97" s="2">
        <v>3197850.61</v>
      </c>
      <c r="F97" s="2">
        <v>212366.75</v>
      </c>
      <c r="G97" s="2">
        <v>-1837194.08</v>
      </c>
      <c r="H97" s="2">
        <v>5331.6</v>
      </c>
      <c r="I97" s="2">
        <v>1491961.28</v>
      </c>
      <c r="J97" s="2">
        <v>217698.35</v>
      </c>
      <c r="K97" s="2">
        <v>1274262.93</v>
      </c>
      <c r="L97" s="2">
        <v>0</v>
      </c>
      <c r="M97" t="s">
        <v>249</v>
      </c>
    </row>
    <row r="98" spans="1:13" x14ac:dyDescent="0.2">
      <c r="A98" t="s">
        <v>250</v>
      </c>
      <c r="B98" t="s">
        <v>251</v>
      </c>
      <c r="C98" s="2">
        <v>3531504.08</v>
      </c>
      <c r="D98" s="2">
        <v>0</v>
      </c>
      <c r="E98" s="2">
        <v>3697074.8</v>
      </c>
      <c r="F98" s="2">
        <v>0</v>
      </c>
      <c r="G98" s="2">
        <v>0</v>
      </c>
      <c r="H98" s="2">
        <v>272397.67</v>
      </c>
      <c r="I98" s="2">
        <v>7228578.8799999999</v>
      </c>
      <c r="J98" s="2">
        <v>272397.67</v>
      </c>
      <c r="K98" s="2">
        <v>6956181.21</v>
      </c>
      <c r="L98" s="2">
        <v>0</v>
      </c>
      <c r="M98" t="s">
        <v>252</v>
      </c>
    </row>
    <row r="99" spans="1:13" x14ac:dyDescent="0.2">
      <c r="A99" t="s">
        <v>253</v>
      </c>
      <c r="B99" t="s">
        <v>254</v>
      </c>
      <c r="C99" s="2">
        <v>1741.92</v>
      </c>
      <c r="D99" s="2">
        <v>0</v>
      </c>
      <c r="E99" s="2">
        <v>17470455</v>
      </c>
      <c r="F99" s="2">
        <v>17081436</v>
      </c>
      <c r="G99" s="2">
        <v>1454909</v>
      </c>
      <c r="H99" s="2">
        <v>1454909</v>
      </c>
      <c r="I99" s="2">
        <v>18927105.920000002</v>
      </c>
      <c r="J99" s="2">
        <v>18536345</v>
      </c>
      <c r="K99" s="2">
        <v>390760.92</v>
      </c>
      <c r="L99" s="2">
        <v>0</v>
      </c>
      <c r="M99" t="s">
        <v>255</v>
      </c>
    </row>
    <row r="100" spans="1:13" x14ac:dyDescent="0.2">
      <c r="A100" t="s">
        <v>256</v>
      </c>
      <c r="B100" t="s">
        <v>257</v>
      </c>
      <c r="C100" s="2">
        <v>0</v>
      </c>
      <c r="D100" s="2">
        <v>1089.94</v>
      </c>
      <c r="E100" s="2">
        <v>150</v>
      </c>
      <c r="F100" s="2">
        <v>50.48</v>
      </c>
      <c r="G100" s="2">
        <v>0</v>
      </c>
      <c r="H100" s="2">
        <v>0</v>
      </c>
      <c r="I100" s="2">
        <v>150</v>
      </c>
      <c r="J100" s="2">
        <v>1140.42</v>
      </c>
      <c r="K100" s="2">
        <v>0</v>
      </c>
      <c r="L100" s="2">
        <v>990.42</v>
      </c>
      <c r="M100" t="s">
        <v>258</v>
      </c>
    </row>
    <row r="101" spans="1:13" x14ac:dyDescent="0.2">
      <c r="A101" t="s">
        <v>259</v>
      </c>
      <c r="B101" t="s">
        <v>260</v>
      </c>
      <c r="C101" s="2">
        <v>0</v>
      </c>
      <c r="D101" s="2">
        <v>0</v>
      </c>
      <c r="E101" s="2">
        <v>0</v>
      </c>
      <c r="F101" s="2">
        <v>5099</v>
      </c>
      <c r="G101" s="2">
        <v>0</v>
      </c>
      <c r="H101" s="2">
        <v>0</v>
      </c>
      <c r="I101" s="2">
        <v>0</v>
      </c>
      <c r="J101" s="2">
        <v>5099</v>
      </c>
      <c r="K101" s="2">
        <v>0</v>
      </c>
      <c r="L101" s="2">
        <v>5099</v>
      </c>
      <c r="M101" t="s">
        <v>261</v>
      </c>
    </row>
    <row r="102" spans="1:13" x14ac:dyDescent="0.2">
      <c r="A102" t="s">
        <v>262</v>
      </c>
      <c r="B102" t="s">
        <v>263</v>
      </c>
      <c r="C102" s="2">
        <v>0</v>
      </c>
      <c r="D102" s="2">
        <v>0</v>
      </c>
      <c r="E102" s="2">
        <v>14422867.09</v>
      </c>
      <c r="F102" s="2">
        <v>14422867.09</v>
      </c>
      <c r="G102" s="2">
        <v>3369925.83</v>
      </c>
      <c r="H102" s="2">
        <v>3369925.83</v>
      </c>
      <c r="I102" s="2">
        <v>17792792.920000002</v>
      </c>
      <c r="J102" s="2">
        <v>17792792.920000002</v>
      </c>
      <c r="K102" s="2">
        <v>0</v>
      </c>
      <c r="L102" s="2">
        <v>0</v>
      </c>
      <c r="M102" t="s">
        <v>264</v>
      </c>
    </row>
    <row r="103" spans="1:13" s="6" customFormat="1" ht="9" x14ac:dyDescent="0.2">
      <c r="A103" s="9"/>
      <c r="B103" s="11" t="s">
        <v>598</v>
      </c>
      <c r="C103" s="10">
        <f>SUM(C55:C102)</f>
        <v>66170337.569999993</v>
      </c>
      <c r="D103" s="10">
        <f t="shared" ref="D103:K103" si="3">SUM(D55:D102)</f>
        <v>117203516.24000001</v>
      </c>
      <c r="E103" s="10">
        <f t="shared" si="3"/>
        <v>1000106847.98</v>
      </c>
      <c r="F103" s="10">
        <f t="shared" si="3"/>
        <v>963043274.46000004</v>
      </c>
      <c r="G103" s="10">
        <f t="shared" si="3"/>
        <v>282941147.69</v>
      </c>
      <c r="H103" s="10">
        <f t="shared" si="3"/>
        <v>296398785.85999995</v>
      </c>
      <c r="I103" s="10">
        <f t="shared" si="3"/>
        <v>1349218333.2400007</v>
      </c>
      <c r="J103" s="10">
        <f t="shared" si="3"/>
        <v>1376645576.5599999</v>
      </c>
      <c r="K103" s="10">
        <f t="shared" si="3"/>
        <v>113310233.68000001</v>
      </c>
      <c r="L103" s="10">
        <f>SUM(L55:L102)</f>
        <v>140737476.99999997</v>
      </c>
      <c r="M103" s="12" t="s">
        <v>598</v>
      </c>
    </row>
    <row r="104" spans="1:13" x14ac:dyDescent="0.2">
      <c r="A104" t="s">
        <v>265</v>
      </c>
      <c r="B104" t="s">
        <v>266</v>
      </c>
      <c r="C104" s="2">
        <v>276123.56</v>
      </c>
      <c r="D104" s="2">
        <v>0</v>
      </c>
      <c r="E104" s="2">
        <v>5505940.5099999998</v>
      </c>
      <c r="F104" s="2">
        <v>5779549.71</v>
      </c>
      <c r="G104" s="2">
        <v>505565.57</v>
      </c>
      <c r="H104" s="2">
        <v>495460.79</v>
      </c>
      <c r="I104" s="2">
        <v>6287629.6399999997</v>
      </c>
      <c r="J104" s="2">
        <v>6275010.5</v>
      </c>
      <c r="K104" s="2">
        <v>12619.14</v>
      </c>
      <c r="L104" s="2">
        <v>0</v>
      </c>
      <c r="M104" t="s">
        <v>267</v>
      </c>
    </row>
    <row r="105" spans="1:13" x14ac:dyDescent="0.2">
      <c r="A105" t="s">
        <v>268</v>
      </c>
      <c r="B105" t="s">
        <v>269</v>
      </c>
      <c r="C105" s="2">
        <v>1895.75</v>
      </c>
      <c r="D105" s="2">
        <v>0</v>
      </c>
      <c r="E105" s="2">
        <v>58000</v>
      </c>
      <c r="F105" s="2">
        <v>58659.32</v>
      </c>
      <c r="G105" s="2">
        <v>2500</v>
      </c>
      <c r="H105" s="2">
        <v>3091.91</v>
      </c>
      <c r="I105" s="2">
        <v>62395.75</v>
      </c>
      <c r="J105" s="2">
        <v>61751.23</v>
      </c>
      <c r="K105" s="2">
        <v>644.52</v>
      </c>
      <c r="L105" s="2">
        <v>0</v>
      </c>
      <c r="M105" t="s">
        <v>270</v>
      </c>
    </row>
    <row r="106" spans="1:13" x14ac:dyDescent="0.2">
      <c r="A106" t="s">
        <v>271</v>
      </c>
      <c r="B106" t="s">
        <v>272</v>
      </c>
      <c r="C106" s="2">
        <v>211389.63</v>
      </c>
      <c r="D106" s="2">
        <v>0</v>
      </c>
      <c r="E106" s="2">
        <v>271154709.25999999</v>
      </c>
      <c r="F106" s="2">
        <v>271366098.88999999</v>
      </c>
      <c r="G106" s="2">
        <v>18891291.829999998</v>
      </c>
      <c r="H106" s="2">
        <v>18891291.829999998</v>
      </c>
      <c r="I106" s="2">
        <v>290257390.72000003</v>
      </c>
      <c r="J106" s="2">
        <v>290257390.72000003</v>
      </c>
      <c r="K106" s="2">
        <v>0</v>
      </c>
      <c r="L106" s="2">
        <v>0</v>
      </c>
      <c r="M106" t="s">
        <v>273</v>
      </c>
    </row>
    <row r="107" spans="1:13" x14ac:dyDescent="0.2">
      <c r="A107" t="s">
        <v>274</v>
      </c>
      <c r="B107" t="s">
        <v>275</v>
      </c>
      <c r="C107" s="2">
        <v>0</v>
      </c>
      <c r="D107" s="2">
        <v>0</v>
      </c>
      <c r="E107" s="2">
        <v>54453600.990000002</v>
      </c>
      <c r="F107" s="2">
        <v>54453600.990000002</v>
      </c>
      <c r="G107" s="2">
        <v>4342467.16</v>
      </c>
      <c r="H107" s="2">
        <v>4342467.16</v>
      </c>
      <c r="I107" s="2">
        <v>58796068.149999999</v>
      </c>
      <c r="J107" s="2">
        <v>58796068.149999999</v>
      </c>
      <c r="K107" s="2">
        <v>0</v>
      </c>
      <c r="L107" s="2">
        <v>0</v>
      </c>
      <c r="M107" t="s">
        <v>276</v>
      </c>
    </row>
    <row r="108" spans="1:13" x14ac:dyDescent="0.2">
      <c r="A108" t="s">
        <v>277</v>
      </c>
      <c r="B108" t="s">
        <v>278</v>
      </c>
      <c r="C108" s="2">
        <v>0</v>
      </c>
      <c r="D108" s="2">
        <v>0</v>
      </c>
      <c r="E108" s="2">
        <v>146466467.28</v>
      </c>
      <c r="F108" s="2">
        <v>146466467.28</v>
      </c>
      <c r="G108" s="2">
        <v>6530684.4900000002</v>
      </c>
      <c r="H108" s="2">
        <v>6530684.4900000002</v>
      </c>
      <c r="I108" s="2">
        <v>152997151.77000001</v>
      </c>
      <c r="J108" s="2">
        <v>152997151.77000001</v>
      </c>
      <c r="K108" s="2">
        <v>0</v>
      </c>
      <c r="L108" s="2">
        <v>0</v>
      </c>
      <c r="M108" t="s">
        <v>279</v>
      </c>
    </row>
    <row r="109" spans="1:13" x14ac:dyDescent="0.2">
      <c r="A109" t="s">
        <v>280</v>
      </c>
      <c r="B109" t="s">
        <v>281</v>
      </c>
      <c r="C109" s="2">
        <v>0</v>
      </c>
      <c r="D109" s="2">
        <v>0</v>
      </c>
      <c r="E109" s="2">
        <v>1907579.12</v>
      </c>
      <c r="F109" s="2">
        <v>1837328.95</v>
      </c>
      <c r="G109" s="2">
        <v>181785.32</v>
      </c>
      <c r="H109" s="2">
        <v>252035.17</v>
      </c>
      <c r="I109" s="2">
        <v>2089364.44</v>
      </c>
      <c r="J109" s="2">
        <v>2089364.12</v>
      </c>
      <c r="K109" s="2">
        <v>0.32</v>
      </c>
      <c r="L109" s="2">
        <v>0</v>
      </c>
      <c r="M109" t="s">
        <v>282</v>
      </c>
    </row>
    <row r="110" spans="1:13" x14ac:dyDescent="0.2">
      <c r="A110" t="s">
        <v>283</v>
      </c>
      <c r="B110" t="s">
        <v>284</v>
      </c>
      <c r="C110" s="2">
        <v>34927.99</v>
      </c>
      <c r="D110" s="2">
        <v>0</v>
      </c>
      <c r="E110" s="2">
        <v>730961.4</v>
      </c>
      <c r="F110" s="2">
        <v>765889.39</v>
      </c>
      <c r="G110" s="2">
        <v>200143.71</v>
      </c>
      <c r="H110" s="2">
        <v>0</v>
      </c>
      <c r="I110" s="2">
        <v>966033.1</v>
      </c>
      <c r="J110" s="2">
        <v>765889.39</v>
      </c>
      <c r="K110" s="2">
        <v>200143.71</v>
      </c>
      <c r="L110" s="2">
        <v>0</v>
      </c>
      <c r="M110" t="s">
        <v>285</v>
      </c>
    </row>
    <row r="111" spans="1:13" x14ac:dyDescent="0.2">
      <c r="A111" t="s">
        <v>286</v>
      </c>
      <c r="B111" t="s">
        <v>287</v>
      </c>
      <c r="C111" s="2">
        <v>29015.87</v>
      </c>
      <c r="D111" s="2">
        <v>0</v>
      </c>
      <c r="E111" s="2">
        <v>981.96</v>
      </c>
      <c r="F111" s="2">
        <v>21687.71</v>
      </c>
      <c r="G111" s="2">
        <v>0</v>
      </c>
      <c r="H111" s="2">
        <v>319.42</v>
      </c>
      <c r="I111" s="2">
        <v>29997.83</v>
      </c>
      <c r="J111" s="2">
        <v>22007.13</v>
      </c>
      <c r="K111" s="2">
        <v>7990.7</v>
      </c>
      <c r="L111" s="2">
        <v>0</v>
      </c>
      <c r="M111" t="s">
        <v>288</v>
      </c>
    </row>
    <row r="112" spans="1:13" x14ac:dyDescent="0.2">
      <c r="A112" t="s">
        <v>289</v>
      </c>
      <c r="B112" t="s">
        <v>290</v>
      </c>
      <c r="C112" s="2">
        <v>80918.87</v>
      </c>
      <c r="D112" s="2">
        <v>0</v>
      </c>
      <c r="E112" s="2">
        <v>121995225.44</v>
      </c>
      <c r="F112" s="2">
        <v>122076140.28</v>
      </c>
      <c r="G112" s="2">
        <v>7826732.5800000001</v>
      </c>
      <c r="H112" s="2">
        <v>7008657.75</v>
      </c>
      <c r="I112" s="2">
        <v>129902876.89</v>
      </c>
      <c r="J112" s="2">
        <v>129084798.03</v>
      </c>
      <c r="K112" s="2">
        <v>818078.86</v>
      </c>
      <c r="L112" s="2">
        <v>0</v>
      </c>
      <c r="M112" t="s">
        <v>291</v>
      </c>
    </row>
    <row r="113" spans="1:13" x14ac:dyDescent="0.2">
      <c r="A113" t="s">
        <v>292</v>
      </c>
      <c r="B113" t="s">
        <v>293</v>
      </c>
      <c r="C113" s="2">
        <v>0</v>
      </c>
      <c r="D113" s="2">
        <v>2516853.77</v>
      </c>
      <c r="E113" s="2">
        <v>109380088.42</v>
      </c>
      <c r="F113" s="2">
        <v>120551507.95999999</v>
      </c>
      <c r="G113" s="2">
        <v>3019599.45</v>
      </c>
      <c r="H113" s="2">
        <v>5265307.7300000004</v>
      </c>
      <c r="I113" s="2">
        <v>112399687.87</v>
      </c>
      <c r="J113" s="2">
        <v>128333669.45999999</v>
      </c>
      <c r="K113" s="2">
        <v>0</v>
      </c>
      <c r="L113" s="2">
        <v>15933981.59</v>
      </c>
      <c r="M113" t="s">
        <v>294</v>
      </c>
    </row>
    <row r="114" spans="1:13" x14ac:dyDescent="0.2">
      <c r="A114" t="s">
        <v>295</v>
      </c>
      <c r="B114" t="s">
        <v>296</v>
      </c>
      <c r="C114" s="2">
        <v>0</v>
      </c>
      <c r="D114" s="2">
        <v>0</v>
      </c>
      <c r="E114" s="2">
        <v>160.72</v>
      </c>
      <c r="F114" s="2">
        <v>160.72</v>
      </c>
      <c r="G114" s="2">
        <v>19.989999999999998</v>
      </c>
      <c r="H114" s="2">
        <v>19.989999999999998</v>
      </c>
      <c r="I114" s="2">
        <v>180.71</v>
      </c>
      <c r="J114" s="2">
        <v>180.71</v>
      </c>
      <c r="K114" s="2">
        <v>0</v>
      </c>
      <c r="L114" s="2">
        <v>0</v>
      </c>
      <c r="M114" t="s">
        <v>297</v>
      </c>
    </row>
    <row r="115" spans="1:13" x14ac:dyDescent="0.2">
      <c r="A115" t="s">
        <v>298</v>
      </c>
      <c r="B115" t="s">
        <v>299</v>
      </c>
      <c r="C115" s="2">
        <v>79991.759999999995</v>
      </c>
      <c r="D115" s="2">
        <v>0</v>
      </c>
      <c r="E115" s="2">
        <v>2457000.94</v>
      </c>
      <c r="F115" s="2">
        <v>2346697.66</v>
      </c>
      <c r="G115" s="2">
        <v>107610.72</v>
      </c>
      <c r="H115" s="2">
        <v>0</v>
      </c>
      <c r="I115" s="2">
        <v>2644603.42</v>
      </c>
      <c r="J115" s="2">
        <v>2346697.66</v>
      </c>
      <c r="K115" s="2">
        <v>297905.76</v>
      </c>
      <c r="L115" s="2">
        <v>0</v>
      </c>
      <c r="M115" t="s">
        <v>300</v>
      </c>
    </row>
    <row r="116" spans="1:13" x14ac:dyDescent="0.2">
      <c r="A116" t="s">
        <v>301</v>
      </c>
      <c r="B116" t="s">
        <v>302</v>
      </c>
      <c r="C116" s="2">
        <v>0</v>
      </c>
      <c r="D116" s="2">
        <v>0</v>
      </c>
      <c r="E116" s="2">
        <v>5169520.66</v>
      </c>
      <c r="F116" s="2">
        <v>5169520.6500000004</v>
      </c>
      <c r="G116" s="2">
        <v>0</v>
      </c>
      <c r="H116" s="2">
        <v>0</v>
      </c>
      <c r="I116" s="2">
        <v>5169520.66</v>
      </c>
      <c r="J116" s="2">
        <v>5169520.6500000004</v>
      </c>
      <c r="K116" s="2">
        <v>0.01</v>
      </c>
      <c r="L116" s="2">
        <v>0</v>
      </c>
      <c r="M116" t="s">
        <v>303</v>
      </c>
    </row>
    <row r="117" spans="1:13" x14ac:dyDescent="0.2">
      <c r="A117" t="s">
        <v>304</v>
      </c>
      <c r="B117" t="s">
        <v>305</v>
      </c>
      <c r="C117" s="2">
        <v>0</v>
      </c>
      <c r="D117" s="2">
        <v>0</v>
      </c>
      <c r="E117" s="2">
        <v>24754937.670000002</v>
      </c>
      <c r="F117" s="2">
        <v>26787863.350000001</v>
      </c>
      <c r="G117" s="2">
        <v>2603705.42</v>
      </c>
      <c r="H117" s="2">
        <v>570779.74</v>
      </c>
      <c r="I117" s="2">
        <v>27358643.09</v>
      </c>
      <c r="J117" s="2">
        <v>27358643.09</v>
      </c>
      <c r="K117" s="2">
        <v>0</v>
      </c>
      <c r="L117" s="2">
        <v>0</v>
      </c>
      <c r="M117" t="s">
        <v>306</v>
      </c>
    </row>
    <row r="118" spans="1:13" x14ac:dyDescent="0.2">
      <c r="A118" t="s">
        <v>307</v>
      </c>
      <c r="B118" t="s">
        <v>308</v>
      </c>
      <c r="C118" s="2">
        <v>0</v>
      </c>
      <c r="D118" s="2">
        <v>0</v>
      </c>
      <c r="E118" s="2">
        <v>37286833.600000001</v>
      </c>
      <c r="F118" s="2">
        <v>38995306.439999998</v>
      </c>
      <c r="G118" s="2">
        <v>5090082.22</v>
      </c>
      <c r="H118" s="2">
        <v>4402305.09</v>
      </c>
      <c r="I118" s="2">
        <v>42376915.82</v>
      </c>
      <c r="J118" s="2">
        <v>43397611.530000001</v>
      </c>
      <c r="K118" s="2">
        <v>0</v>
      </c>
      <c r="L118" s="2">
        <v>1020695.71</v>
      </c>
      <c r="M118" t="s">
        <v>309</v>
      </c>
    </row>
    <row r="119" spans="1:13" x14ac:dyDescent="0.2">
      <c r="A119" t="s">
        <v>310</v>
      </c>
      <c r="B119" t="s">
        <v>311</v>
      </c>
      <c r="C119" s="2">
        <v>0</v>
      </c>
      <c r="D119" s="2">
        <v>0</v>
      </c>
      <c r="E119" s="2">
        <v>5.05</v>
      </c>
      <c r="F119" s="2">
        <v>15297.93</v>
      </c>
      <c r="G119" s="2">
        <v>0</v>
      </c>
      <c r="H119" s="2">
        <v>-15292.88</v>
      </c>
      <c r="I119" s="2">
        <v>5.05</v>
      </c>
      <c r="J119" s="2">
        <v>5.05</v>
      </c>
      <c r="K119" s="2">
        <v>0</v>
      </c>
      <c r="L119" s="2">
        <v>0</v>
      </c>
      <c r="M119" t="s">
        <v>312</v>
      </c>
    </row>
    <row r="120" spans="1:13" x14ac:dyDescent="0.2">
      <c r="A120" t="s">
        <v>313</v>
      </c>
      <c r="B120" t="s">
        <v>314</v>
      </c>
      <c r="C120" s="2">
        <v>506.19</v>
      </c>
      <c r="D120" s="2">
        <v>0</v>
      </c>
      <c r="E120" s="2">
        <v>34216</v>
      </c>
      <c r="F120" s="2">
        <v>32868.400000000001</v>
      </c>
      <c r="G120" s="2">
        <v>2154</v>
      </c>
      <c r="H120" s="2">
        <v>2865.7</v>
      </c>
      <c r="I120" s="2">
        <v>36876.19</v>
      </c>
      <c r="J120" s="2">
        <v>35734.1</v>
      </c>
      <c r="K120" s="2">
        <v>1142.0899999999999</v>
      </c>
      <c r="L120" s="2">
        <v>0</v>
      </c>
      <c r="M120" t="s">
        <v>315</v>
      </c>
    </row>
    <row r="121" spans="1:13" x14ac:dyDescent="0.2">
      <c r="A121" t="s">
        <v>316</v>
      </c>
      <c r="B121" t="s">
        <v>317</v>
      </c>
      <c r="C121" s="2">
        <v>2189.16</v>
      </c>
      <c r="D121" s="2">
        <v>0</v>
      </c>
      <c r="E121" s="2">
        <v>10.54</v>
      </c>
      <c r="F121" s="2">
        <v>228.41</v>
      </c>
      <c r="G121" s="2">
        <v>0.24</v>
      </c>
      <c r="H121" s="2">
        <v>0</v>
      </c>
      <c r="I121" s="2">
        <v>2199.94</v>
      </c>
      <c r="J121" s="2">
        <v>228.41</v>
      </c>
      <c r="K121" s="2">
        <v>1971.53</v>
      </c>
      <c r="L121" s="2">
        <v>0</v>
      </c>
      <c r="M121" t="s">
        <v>318</v>
      </c>
    </row>
    <row r="122" spans="1:13" x14ac:dyDescent="0.2">
      <c r="A122" t="s">
        <v>319</v>
      </c>
      <c r="B122" t="s">
        <v>320</v>
      </c>
      <c r="C122" s="2">
        <v>0</v>
      </c>
      <c r="D122" s="2">
        <v>0</v>
      </c>
      <c r="E122" s="2">
        <v>4289040</v>
      </c>
      <c r="F122" s="2">
        <v>4289040</v>
      </c>
      <c r="G122" s="2">
        <v>362190</v>
      </c>
      <c r="H122" s="2">
        <v>362190</v>
      </c>
      <c r="I122" s="2">
        <v>4651230</v>
      </c>
      <c r="J122" s="2">
        <v>4651230</v>
      </c>
      <c r="K122" s="2">
        <v>0</v>
      </c>
      <c r="L122" s="2">
        <v>0</v>
      </c>
      <c r="M122" t="s">
        <v>321</v>
      </c>
    </row>
    <row r="123" spans="1:13" x14ac:dyDescent="0.2">
      <c r="A123" t="s">
        <v>322</v>
      </c>
      <c r="B123" t="s">
        <v>323</v>
      </c>
      <c r="C123" s="2">
        <v>2536230</v>
      </c>
      <c r="D123" s="2">
        <v>0</v>
      </c>
      <c r="E123" s="2">
        <v>49500953.149999999</v>
      </c>
      <c r="F123" s="2">
        <v>52037183.149999999</v>
      </c>
      <c r="G123" s="2">
        <v>5993551.9400000004</v>
      </c>
      <c r="H123" s="2">
        <v>5993551.9400000004</v>
      </c>
      <c r="I123" s="2">
        <v>58030735.090000004</v>
      </c>
      <c r="J123" s="2">
        <v>58030735.090000004</v>
      </c>
      <c r="K123" s="2">
        <v>0</v>
      </c>
      <c r="L123" s="2">
        <v>0</v>
      </c>
      <c r="M123" t="s">
        <v>324</v>
      </c>
    </row>
    <row r="124" spans="1:13" s="6" customFormat="1" ht="9" x14ac:dyDescent="0.2">
      <c r="A124" s="9"/>
      <c r="B124" s="11" t="s">
        <v>599</v>
      </c>
      <c r="C124" s="10">
        <f>SUM(C104:C123)</f>
        <v>3253188.7800000003</v>
      </c>
      <c r="D124" s="10">
        <f t="shared" ref="D124:K124" si="4">SUM(D104:D123)</f>
        <v>2516853.77</v>
      </c>
      <c r="E124" s="10">
        <f t="shared" si="4"/>
        <v>835146232.7099998</v>
      </c>
      <c r="F124" s="10">
        <f t="shared" si="4"/>
        <v>853051097.18999982</v>
      </c>
      <c r="G124" s="10">
        <f t="shared" si="4"/>
        <v>55660084.640000001</v>
      </c>
      <c r="H124" s="10">
        <f t="shared" si="4"/>
        <v>54105735.830000006</v>
      </c>
      <c r="I124" s="10">
        <f t="shared" si="4"/>
        <v>894059506.13000011</v>
      </c>
      <c r="J124" s="10">
        <f t="shared" si="4"/>
        <v>909673686.78999996</v>
      </c>
      <c r="K124" s="10">
        <f t="shared" si="4"/>
        <v>1340496.6400000001</v>
      </c>
      <c r="L124" s="10">
        <f>SUM(L104:L123)</f>
        <v>16954677.300000001</v>
      </c>
      <c r="M124" s="12" t="s">
        <v>599</v>
      </c>
    </row>
    <row r="125" spans="1:13" x14ac:dyDescent="0.2">
      <c r="A125" t="s">
        <v>325</v>
      </c>
      <c r="B125" t="s">
        <v>326</v>
      </c>
      <c r="C125" s="2">
        <v>0</v>
      </c>
      <c r="D125" s="2">
        <v>0</v>
      </c>
      <c r="E125" s="2">
        <v>198857073.84999999</v>
      </c>
      <c r="F125" s="2">
        <v>198857073.84999999</v>
      </c>
      <c r="G125" s="2">
        <v>16908078.52</v>
      </c>
      <c r="H125" s="2">
        <v>16908078.52</v>
      </c>
      <c r="I125" s="2">
        <v>215765152.37</v>
      </c>
      <c r="J125" s="2">
        <v>215765152.37</v>
      </c>
      <c r="K125" s="2">
        <v>0</v>
      </c>
      <c r="L125" s="2">
        <v>0</v>
      </c>
      <c r="M125" t="s">
        <v>327</v>
      </c>
    </row>
    <row r="126" spans="1:13" x14ac:dyDescent="0.2">
      <c r="A126" t="s">
        <v>328</v>
      </c>
      <c r="B126" t="s">
        <v>329</v>
      </c>
      <c r="C126" s="2">
        <v>0</v>
      </c>
      <c r="D126" s="2">
        <v>0</v>
      </c>
      <c r="E126" s="2">
        <v>58960.42</v>
      </c>
      <c r="F126" s="2">
        <v>58960.42</v>
      </c>
      <c r="G126" s="2">
        <v>4650.62</v>
      </c>
      <c r="H126" s="2">
        <v>4650.62</v>
      </c>
      <c r="I126" s="2">
        <v>63611.040000000001</v>
      </c>
      <c r="J126" s="2">
        <v>63611.040000000001</v>
      </c>
      <c r="K126" s="2">
        <v>0</v>
      </c>
      <c r="L126" s="2">
        <v>0</v>
      </c>
      <c r="M126" t="s">
        <v>330</v>
      </c>
    </row>
    <row r="127" spans="1:13" x14ac:dyDescent="0.2">
      <c r="A127" t="s">
        <v>331</v>
      </c>
      <c r="B127" t="s">
        <v>332</v>
      </c>
      <c r="C127" s="2">
        <v>0</v>
      </c>
      <c r="D127" s="2">
        <v>0</v>
      </c>
      <c r="E127" s="2">
        <v>4270103.67</v>
      </c>
      <c r="F127" s="2">
        <v>4270103.67</v>
      </c>
      <c r="G127" s="2">
        <v>331931.37</v>
      </c>
      <c r="H127" s="2">
        <v>331931.37</v>
      </c>
      <c r="I127" s="2">
        <v>4602035.04</v>
      </c>
      <c r="J127" s="2">
        <v>4602035.04</v>
      </c>
      <c r="K127" s="2">
        <v>0</v>
      </c>
      <c r="L127" s="2">
        <v>0</v>
      </c>
      <c r="M127" t="s">
        <v>333</v>
      </c>
    </row>
    <row r="128" spans="1:13" x14ac:dyDescent="0.2">
      <c r="A128" t="s">
        <v>334</v>
      </c>
      <c r="B128" t="s">
        <v>335</v>
      </c>
      <c r="C128" s="2">
        <v>0</v>
      </c>
      <c r="D128" s="2">
        <v>0</v>
      </c>
      <c r="E128" s="2">
        <v>-1197.4000000000001</v>
      </c>
      <c r="F128" s="2">
        <v>-1197.4000000000001</v>
      </c>
      <c r="G128" s="2">
        <v>5226.17</v>
      </c>
      <c r="H128" s="2">
        <v>5226.17</v>
      </c>
      <c r="I128" s="2">
        <v>4028.77</v>
      </c>
      <c r="J128" s="2">
        <v>4028.77</v>
      </c>
      <c r="K128" s="2">
        <v>0</v>
      </c>
      <c r="L128" s="2">
        <v>0</v>
      </c>
      <c r="M128" t="s">
        <v>336</v>
      </c>
    </row>
    <row r="129" spans="1:13" x14ac:dyDescent="0.2">
      <c r="A129" t="s">
        <v>337</v>
      </c>
      <c r="B129" t="s">
        <v>338</v>
      </c>
      <c r="C129" s="2">
        <v>0</v>
      </c>
      <c r="D129" s="2">
        <v>0</v>
      </c>
      <c r="E129" s="2">
        <v>262978.89</v>
      </c>
      <c r="F129" s="2">
        <v>262978.89</v>
      </c>
      <c r="G129" s="2">
        <v>16044.75</v>
      </c>
      <c r="H129" s="2">
        <v>16044.75</v>
      </c>
      <c r="I129" s="2">
        <v>279023.64</v>
      </c>
      <c r="J129" s="2">
        <v>279023.64</v>
      </c>
      <c r="K129" s="2">
        <v>0</v>
      </c>
      <c r="L129" s="2">
        <v>0</v>
      </c>
      <c r="M129" t="s">
        <v>339</v>
      </c>
    </row>
    <row r="130" spans="1:13" x14ac:dyDescent="0.2">
      <c r="A130" t="s">
        <v>340</v>
      </c>
      <c r="B130" t="s">
        <v>341</v>
      </c>
      <c r="C130" s="2">
        <v>0</v>
      </c>
      <c r="D130" s="2">
        <v>0</v>
      </c>
      <c r="E130" s="2">
        <v>584630.03</v>
      </c>
      <c r="F130" s="2">
        <v>584630.03</v>
      </c>
      <c r="G130" s="2">
        <v>17438.32</v>
      </c>
      <c r="H130" s="2">
        <v>17438.32</v>
      </c>
      <c r="I130" s="2">
        <v>602068.35</v>
      </c>
      <c r="J130" s="2">
        <v>602068.35</v>
      </c>
      <c r="K130" s="2">
        <v>0</v>
      </c>
      <c r="L130" s="2">
        <v>0</v>
      </c>
      <c r="M130" t="s">
        <v>342</v>
      </c>
    </row>
    <row r="131" spans="1:13" x14ac:dyDescent="0.2">
      <c r="A131" t="s">
        <v>343</v>
      </c>
      <c r="B131" t="s">
        <v>344</v>
      </c>
      <c r="C131" s="2">
        <v>0</v>
      </c>
      <c r="D131" s="2">
        <v>0</v>
      </c>
      <c r="E131" s="2">
        <v>1276042.6200000001</v>
      </c>
      <c r="F131" s="2">
        <v>1276042.6200000001</v>
      </c>
      <c r="G131" s="2">
        <v>198125.34</v>
      </c>
      <c r="H131" s="2">
        <v>198125.34</v>
      </c>
      <c r="I131" s="2">
        <v>1474167.96</v>
      </c>
      <c r="J131" s="2">
        <v>1474167.96</v>
      </c>
      <c r="K131" s="2">
        <v>0</v>
      </c>
      <c r="L131" s="2">
        <v>0</v>
      </c>
      <c r="M131" t="s">
        <v>345</v>
      </c>
    </row>
    <row r="132" spans="1:13" x14ac:dyDescent="0.2">
      <c r="A132" t="s">
        <v>346</v>
      </c>
      <c r="B132" t="s">
        <v>347</v>
      </c>
      <c r="C132" s="2">
        <v>0</v>
      </c>
      <c r="D132" s="2">
        <v>0</v>
      </c>
      <c r="E132" s="2">
        <v>216290.89</v>
      </c>
      <c r="F132" s="2">
        <v>216290.89</v>
      </c>
      <c r="G132" s="2">
        <v>14965.47</v>
      </c>
      <c r="H132" s="2">
        <v>14965.47</v>
      </c>
      <c r="I132" s="2">
        <v>231256.36</v>
      </c>
      <c r="J132" s="2">
        <v>231256.36</v>
      </c>
      <c r="K132" s="2">
        <v>0</v>
      </c>
      <c r="L132" s="2">
        <v>0</v>
      </c>
      <c r="M132" t="s">
        <v>348</v>
      </c>
    </row>
    <row r="133" spans="1:13" x14ac:dyDescent="0.2">
      <c r="A133" t="s">
        <v>349</v>
      </c>
      <c r="B133" t="s">
        <v>350</v>
      </c>
      <c r="C133" s="2">
        <v>0</v>
      </c>
      <c r="D133" s="2">
        <v>0</v>
      </c>
      <c r="E133" s="2">
        <v>62719.95</v>
      </c>
      <c r="F133" s="2">
        <v>62719.95</v>
      </c>
      <c r="G133" s="2">
        <v>4753.5</v>
      </c>
      <c r="H133" s="2">
        <v>4753.5</v>
      </c>
      <c r="I133" s="2">
        <v>67473.45</v>
      </c>
      <c r="J133" s="2">
        <v>67473.45</v>
      </c>
      <c r="K133" s="2">
        <v>0</v>
      </c>
      <c r="L133" s="2">
        <v>0</v>
      </c>
      <c r="M133" t="s">
        <v>351</v>
      </c>
    </row>
    <row r="134" spans="1:13" x14ac:dyDescent="0.2">
      <c r="A134" t="s">
        <v>352</v>
      </c>
      <c r="B134" t="s">
        <v>353</v>
      </c>
      <c r="C134" s="2">
        <v>0</v>
      </c>
      <c r="D134" s="2">
        <v>0</v>
      </c>
      <c r="E134" s="2">
        <v>390540</v>
      </c>
      <c r="F134" s="2">
        <v>390540</v>
      </c>
      <c r="G134" s="2">
        <v>0</v>
      </c>
      <c r="H134" s="2">
        <v>0</v>
      </c>
      <c r="I134" s="2">
        <v>390540</v>
      </c>
      <c r="J134" s="2">
        <v>390540</v>
      </c>
      <c r="K134" s="2">
        <v>0</v>
      </c>
      <c r="L134" s="2">
        <v>0</v>
      </c>
      <c r="M134" t="s">
        <v>354</v>
      </c>
    </row>
    <row r="135" spans="1:13" x14ac:dyDescent="0.2">
      <c r="A135" t="s">
        <v>355</v>
      </c>
      <c r="B135" t="s">
        <v>356</v>
      </c>
      <c r="C135" s="2">
        <v>0</v>
      </c>
      <c r="D135" s="2">
        <v>0</v>
      </c>
      <c r="E135" s="2">
        <v>760440.09</v>
      </c>
      <c r="F135" s="2">
        <v>760440.09</v>
      </c>
      <c r="G135" s="2">
        <v>174165.34</v>
      </c>
      <c r="H135" s="2">
        <v>174165.34</v>
      </c>
      <c r="I135" s="2">
        <v>934605.43</v>
      </c>
      <c r="J135" s="2">
        <v>934605.43</v>
      </c>
      <c r="K135" s="2">
        <v>0</v>
      </c>
      <c r="L135" s="2">
        <v>0</v>
      </c>
      <c r="M135" t="s">
        <v>357</v>
      </c>
    </row>
    <row r="136" spans="1:13" x14ac:dyDescent="0.2">
      <c r="A136" t="s">
        <v>358</v>
      </c>
      <c r="B136" t="s">
        <v>359</v>
      </c>
      <c r="C136" s="2">
        <v>0</v>
      </c>
      <c r="D136" s="2">
        <v>0</v>
      </c>
      <c r="E136" s="2">
        <v>199228.53</v>
      </c>
      <c r="F136" s="2">
        <v>199228.53</v>
      </c>
      <c r="G136" s="2">
        <v>32979.64</v>
      </c>
      <c r="H136" s="2">
        <v>32979.64</v>
      </c>
      <c r="I136" s="2">
        <v>232208.17</v>
      </c>
      <c r="J136" s="2">
        <v>232208.17</v>
      </c>
      <c r="K136" s="2">
        <v>0</v>
      </c>
      <c r="L136" s="2">
        <v>0</v>
      </c>
      <c r="M136" t="s">
        <v>360</v>
      </c>
    </row>
    <row r="137" spans="1:13" x14ac:dyDescent="0.2">
      <c r="A137" t="s">
        <v>361</v>
      </c>
      <c r="B137" t="s">
        <v>362</v>
      </c>
      <c r="C137" s="2">
        <v>0</v>
      </c>
      <c r="D137" s="2">
        <v>0</v>
      </c>
      <c r="E137" s="2">
        <v>56207.199999999997</v>
      </c>
      <c r="F137" s="2">
        <v>56207.199999999997</v>
      </c>
      <c r="G137" s="2">
        <v>10563.12</v>
      </c>
      <c r="H137" s="2">
        <v>10563.12</v>
      </c>
      <c r="I137" s="2">
        <v>66770.320000000007</v>
      </c>
      <c r="J137" s="2">
        <v>66770.320000000007</v>
      </c>
      <c r="K137" s="2">
        <v>0</v>
      </c>
      <c r="L137" s="2">
        <v>0</v>
      </c>
      <c r="M137" t="s">
        <v>363</v>
      </c>
    </row>
    <row r="138" spans="1:13" x14ac:dyDescent="0.2">
      <c r="A138" t="s">
        <v>364</v>
      </c>
      <c r="B138" t="s">
        <v>365</v>
      </c>
      <c r="C138" s="2">
        <v>0</v>
      </c>
      <c r="D138" s="2">
        <v>0</v>
      </c>
      <c r="E138" s="2">
        <v>733575.52</v>
      </c>
      <c r="F138" s="2">
        <v>733575.52</v>
      </c>
      <c r="G138" s="2">
        <v>45460.21</v>
      </c>
      <c r="H138" s="2">
        <v>45460.21</v>
      </c>
      <c r="I138" s="2">
        <v>779035.73</v>
      </c>
      <c r="J138" s="2">
        <v>779035.73</v>
      </c>
      <c r="K138" s="2">
        <v>0</v>
      </c>
      <c r="L138" s="2">
        <v>0</v>
      </c>
      <c r="M138" t="s">
        <v>366</v>
      </c>
    </row>
    <row r="139" spans="1:13" x14ac:dyDescent="0.2">
      <c r="A139" t="s">
        <v>367</v>
      </c>
      <c r="B139" t="s">
        <v>368</v>
      </c>
      <c r="C139" s="2">
        <v>0</v>
      </c>
      <c r="D139" s="2">
        <v>0</v>
      </c>
      <c r="E139" s="2">
        <v>3616.54</v>
      </c>
      <c r="F139" s="2">
        <v>3616.54</v>
      </c>
      <c r="G139" s="2">
        <v>195</v>
      </c>
      <c r="H139" s="2">
        <v>195</v>
      </c>
      <c r="I139" s="2">
        <v>3811.54</v>
      </c>
      <c r="J139" s="2">
        <v>3811.54</v>
      </c>
      <c r="K139" s="2">
        <v>0</v>
      </c>
      <c r="L139" s="2">
        <v>0</v>
      </c>
      <c r="M139" t="s">
        <v>369</v>
      </c>
    </row>
    <row r="140" spans="1:13" x14ac:dyDescent="0.2">
      <c r="A140" t="s">
        <v>370</v>
      </c>
      <c r="B140" t="s">
        <v>371</v>
      </c>
      <c r="C140" s="2">
        <v>0</v>
      </c>
      <c r="D140" s="2">
        <v>0</v>
      </c>
      <c r="E140" s="2">
        <v>308384.37</v>
      </c>
      <c r="F140" s="2">
        <v>308384.37</v>
      </c>
      <c r="G140" s="2">
        <v>27072.28</v>
      </c>
      <c r="H140" s="2">
        <v>27072.28</v>
      </c>
      <c r="I140" s="2">
        <v>335456.65000000002</v>
      </c>
      <c r="J140" s="2">
        <v>335456.65000000002</v>
      </c>
      <c r="K140" s="2">
        <v>0</v>
      </c>
      <c r="L140" s="2">
        <v>0</v>
      </c>
      <c r="M140" t="s">
        <v>372</v>
      </c>
    </row>
    <row r="141" spans="1:13" x14ac:dyDescent="0.2">
      <c r="A141" t="s">
        <v>373</v>
      </c>
      <c r="B141" t="s">
        <v>374</v>
      </c>
      <c r="C141" s="2">
        <v>0</v>
      </c>
      <c r="D141" s="2">
        <v>0</v>
      </c>
      <c r="E141" s="2">
        <v>152998.25</v>
      </c>
      <c r="F141" s="2">
        <v>152998.25</v>
      </c>
      <c r="G141" s="2">
        <v>4670.7</v>
      </c>
      <c r="H141" s="2">
        <v>4670.7</v>
      </c>
      <c r="I141" s="2">
        <v>157668.95000000001</v>
      </c>
      <c r="J141" s="2">
        <v>157668.95000000001</v>
      </c>
      <c r="K141" s="2">
        <v>0</v>
      </c>
      <c r="L141" s="2">
        <v>0</v>
      </c>
      <c r="M141" t="s">
        <v>375</v>
      </c>
    </row>
    <row r="142" spans="1:13" x14ac:dyDescent="0.2">
      <c r="A142" t="s">
        <v>376</v>
      </c>
      <c r="B142" t="s">
        <v>377</v>
      </c>
      <c r="C142" s="2">
        <v>0</v>
      </c>
      <c r="D142" s="2">
        <v>0</v>
      </c>
      <c r="E142" s="2">
        <v>95396</v>
      </c>
      <c r="F142" s="2">
        <v>95396</v>
      </c>
      <c r="G142" s="2">
        <v>0</v>
      </c>
      <c r="H142" s="2">
        <v>0</v>
      </c>
      <c r="I142" s="2">
        <v>95396</v>
      </c>
      <c r="J142" s="2">
        <v>95396</v>
      </c>
      <c r="K142" s="2">
        <v>0</v>
      </c>
      <c r="L142" s="2">
        <v>0</v>
      </c>
      <c r="M142" t="s">
        <v>378</v>
      </c>
    </row>
    <row r="143" spans="1:13" x14ac:dyDescent="0.2">
      <c r="A143" t="s">
        <v>379</v>
      </c>
      <c r="B143" t="s">
        <v>380</v>
      </c>
      <c r="C143" s="2">
        <v>0</v>
      </c>
      <c r="D143" s="2">
        <v>0</v>
      </c>
      <c r="E143" s="2">
        <v>235274.25</v>
      </c>
      <c r="F143" s="2">
        <v>235274.25</v>
      </c>
      <c r="G143" s="2">
        <v>30465.41</v>
      </c>
      <c r="H143" s="2">
        <v>30465.41</v>
      </c>
      <c r="I143" s="2">
        <v>265739.65999999997</v>
      </c>
      <c r="J143" s="2">
        <v>265739.65999999997</v>
      </c>
      <c r="K143" s="2">
        <v>0</v>
      </c>
      <c r="L143" s="2">
        <v>0</v>
      </c>
      <c r="M143" t="s">
        <v>381</v>
      </c>
    </row>
    <row r="144" spans="1:13" x14ac:dyDescent="0.2">
      <c r="A144" t="s">
        <v>382</v>
      </c>
      <c r="B144" t="s">
        <v>383</v>
      </c>
      <c r="C144" s="2">
        <v>0</v>
      </c>
      <c r="D144" s="2">
        <v>0</v>
      </c>
      <c r="E144" s="2">
        <v>289267.61</v>
      </c>
      <c r="F144" s="2">
        <v>289267.61</v>
      </c>
      <c r="G144" s="2">
        <v>140.13999999999999</v>
      </c>
      <c r="H144" s="2">
        <v>140.13999999999999</v>
      </c>
      <c r="I144" s="2">
        <v>289407.75</v>
      </c>
      <c r="J144" s="2">
        <v>289407.75</v>
      </c>
      <c r="K144" s="2">
        <v>0</v>
      </c>
      <c r="L144" s="2">
        <v>0</v>
      </c>
      <c r="M144" t="s">
        <v>384</v>
      </c>
    </row>
    <row r="145" spans="1:13" x14ac:dyDescent="0.2">
      <c r="A145" t="s">
        <v>385</v>
      </c>
      <c r="B145" t="s">
        <v>386</v>
      </c>
      <c r="C145" s="2">
        <v>0</v>
      </c>
      <c r="D145" s="2">
        <v>0</v>
      </c>
      <c r="E145" s="2">
        <v>4397715.0599999996</v>
      </c>
      <c r="F145" s="2">
        <v>4397715.0599999996</v>
      </c>
      <c r="G145" s="2">
        <v>396309.07</v>
      </c>
      <c r="H145" s="2">
        <v>396309.07</v>
      </c>
      <c r="I145" s="2">
        <v>4794024.13</v>
      </c>
      <c r="J145" s="2">
        <v>4794024.13</v>
      </c>
      <c r="K145" s="2">
        <v>0</v>
      </c>
      <c r="L145" s="2">
        <v>0</v>
      </c>
      <c r="M145" t="s">
        <v>387</v>
      </c>
    </row>
    <row r="146" spans="1:13" x14ac:dyDescent="0.2">
      <c r="A146" t="s">
        <v>388</v>
      </c>
      <c r="B146" t="s">
        <v>389</v>
      </c>
      <c r="C146" s="2">
        <v>0</v>
      </c>
      <c r="D146" s="2">
        <v>0</v>
      </c>
      <c r="E146" s="2">
        <v>1010681.06</v>
      </c>
      <c r="F146" s="2">
        <v>1010681.06</v>
      </c>
      <c r="G146" s="2">
        <v>94055.03</v>
      </c>
      <c r="H146" s="2">
        <v>94055.03</v>
      </c>
      <c r="I146" s="2">
        <v>1104736.0900000001</v>
      </c>
      <c r="J146" s="2">
        <v>1104736.0900000001</v>
      </c>
      <c r="K146" s="2">
        <v>0</v>
      </c>
      <c r="L146" s="2">
        <v>0</v>
      </c>
      <c r="M146" t="s">
        <v>390</v>
      </c>
    </row>
    <row r="147" spans="1:13" x14ac:dyDescent="0.2">
      <c r="A147" t="s">
        <v>391</v>
      </c>
      <c r="B147" t="s">
        <v>392</v>
      </c>
      <c r="C147" s="2">
        <v>0</v>
      </c>
      <c r="D147" s="2">
        <v>0</v>
      </c>
      <c r="E147" s="2">
        <v>779658.14</v>
      </c>
      <c r="F147" s="2">
        <v>779658.14</v>
      </c>
      <c r="G147" s="2">
        <v>88667.34</v>
      </c>
      <c r="H147" s="2">
        <v>88667.34</v>
      </c>
      <c r="I147" s="2">
        <v>868325.48</v>
      </c>
      <c r="J147" s="2">
        <v>868325.48</v>
      </c>
      <c r="K147" s="2">
        <v>0</v>
      </c>
      <c r="L147" s="2">
        <v>0</v>
      </c>
      <c r="M147" t="s">
        <v>393</v>
      </c>
    </row>
    <row r="148" spans="1:13" x14ac:dyDescent="0.2">
      <c r="A148" t="s">
        <v>394</v>
      </c>
      <c r="B148" t="s">
        <v>395</v>
      </c>
      <c r="C148" s="2">
        <v>0</v>
      </c>
      <c r="D148" s="2">
        <v>0</v>
      </c>
      <c r="E148" s="2">
        <v>41191.199999999997</v>
      </c>
      <c r="F148" s="2">
        <v>41191.199999999997</v>
      </c>
      <c r="G148" s="2">
        <v>5665.67</v>
      </c>
      <c r="H148" s="2">
        <v>5665.67</v>
      </c>
      <c r="I148" s="2">
        <v>46856.87</v>
      </c>
      <c r="J148" s="2">
        <v>46856.87</v>
      </c>
      <c r="K148" s="2">
        <v>0</v>
      </c>
      <c r="L148" s="2">
        <v>0</v>
      </c>
      <c r="M148" t="s">
        <v>396</v>
      </c>
    </row>
    <row r="149" spans="1:13" x14ac:dyDescent="0.2">
      <c r="A149" t="s">
        <v>397</v>
      </c>
      <c r="B149" t="s">
        <v>398</v>
      </c>
      <c r="C149" s="2">
        <v>0</v>
      </c>
      <c r="D149" s="2">
        <v>0</v>
      </c>
      <c r="E149" s="2">
        <v>50940.45</v>
      </c>
      <c r="F149" s="2">
        <v>50940.45</v>
      </c>
      <c r="G149" s="2">
        <v>4708.99</v>
      </c>
      <c r="H149" s="2">
        <v>4708.99</v>
      </c>
      <c r="I149" s="2">
        <v>55649.440000000002</v>
      </c>
      <c r="J149" s="2">
        <v>55649.440000000002</v>
      </c>
      <c r="K149" s="2">
        <v>0</v>
      </c>
      <c r="L149" s="2">
        <v>0</v>
      </c>
      <c r="M149" t="s">
        <v>399</v>
      </c>
    </row>
    <row r="150" spans="1:13" x14ac:dyDescent="0.2">
      <c r="A150" t="s">
        <v>400</v>
      </c>
      <c r="B150" t="s">
        <v>401</v>
      </c>
      <c r="C150" s="2">
        <v>0</v>
      </c>
      <c r="D150" s="2">
        <v>0</v>
      </c>
      <c r="E150" s="2">
        <v>77090.460000000006</v>
      </c>
      <c r="F150" s="2">
        <v>77090.460000000006</v>
      </c>
      <c r="G150" s="2">
        <v>2070.2399999999998</v>
      </c>
      <c r="H150" s="2">
        <v>2070.2399999999998</v>
      </c>
      <c r="I150" s="2">
        <v>79160.7</v>
      </c>
      <c r="J150" s="2">
        <v>79160.7</v>
      </c>
      <c r="K150" s="2">
        <v>0</v>
      </c>
      <c r="L150" s="2">
        <v>0</v>
      </c>
      <c r="M150" t="s">
        <v>402</v>
      </c>
    </row>
    <row r="151" spans="1:13" x14ac:dyDescent="0.2">
      <c r="A151" t="s">
        <v>403</v>
      </c>
      <c r="B151" t="s">
        <v>404</v>
      </c>
      <c r="C151" s="2">
        <v>0</v>
      </c>
      <c r="D151" s="2">
        <v>0</v>
      </c>
      <c r="E151" s="2">
        <v>426965.1</v>
      </c>
      <c r="F151" s="2">
        <v>426965.1</v>
      </c>
      <c r="G151" s="2">
        <v>50055.82</v>
      </c>
      <c r="H151" s="2">
        <v>50055.82</v>
      </c>
      <c r="I151" s="2">
        <v>477020.92</v>
      </c>
      <c r="J151" s="2">
        <v>477020.92</v>
      </c>
      <c r="K151" s="2">
        <v>0</v>
      </c>
      <c r="L151" s="2">
        <v>0</v>
      </c>
      <c r="M151" t="s">
        <v>405</v>
      </c>
    </row>
    <row r="152" spans="1:13" x14ac:dyDescent="0.2">
      <c r="A152" t="s">
        <v>406</v>
      </c>
      <c r="B152" t="s">
        <v>407</v>
      </c>
      <c r="C152" s="2">
        <v>0</v>
      </c>
      <c r="D152" s="2">
        <v>0</v>
      </c>
      <c r="E152" s="2">
        <v>12152816.560000001</v>
      </c>
      <c r="F152" s="2">
        <v>12152816.560000001</v>
      </c>
      <c r="G152" s="2">
        <v>-1321490.45</v>
      </c>
      <c r="H152" s="2">
        <v>-1321490.45</v>
      </c>
      <c r="I152" s="2">
        <v>10831326.109999999</v>
      </c>
      <c r="J152" s="2">
        <v>10831326.109999999</v>
      </c>
      <c r="K152" s="2">
        <v>0</v>
      </c>
      <c r="L152" s="2">
        <v>0</v>
      </c>
      <c r="M152" t="s">
        <v>408</v>
      </c>
    </row>
    <row r="153" spans="1:13" x14ac:dyDescent="0.2">
      <c r="A153" t="s">
        <v>409</v>
      </c>
      <c r="B153" t="s">
        <v>410</v>
      </c>
      <c r="C153" s="2">
        <v>0</v>
      </c>
      <c r="D153" s="2">
        <v>0</v>
      </c>
      <c r="E153" s="2">
        <v>84865.65</v>
      </c>
      <c r="F153" s="2">
        <v>84865.65</v>
      </c>
      <c r="G153" s="2">
        <v>0</v>
      </c>
      <c r="H153" s="2">
        <v>0</v>
      </c>
      <c r="I153" s="2">
        <v>84865.65</v>
      </c>
      <c r="J153" s="2">
        <v>84865.65</v>
      </c>
      <c r="K153" s="2">
        <v>0</v>
      </c>
      <c r="L153" s="2">
        <v>0</v>
      </c>
      <c r="M153" t="s">
        <v>411</v>
      </c>
    </row>
    <row r="154" spans="1:13" x14ac:dyDescent="0.2">
      <c r="A154" t="s">
        <v>412</v>
      </c>
      <c r="B154" t="s">
        <v>413</v>
      </c>
      <c r="C154" s="2">
        <v>0</v>
      </c>
      <c r="D154" s="2">
        <v>0</v>
      </c>
      <c r="E154" s="2">
        <v>5982813.7699999996</v>
      </c>
      <c r="F154" s="2">
        <v>5982813.7699999996</v>
      </c>
      <c r="G154" s="2">
        <v>569829.15</v>
      </c>
      <c r="H154" s="2">
        <v>569829.15</v>
      </c>
      <c r="I154" s="2">
        <v>6552642.9199999999</v>
      </c>
      <c r="J154" s="2">
        <v>6552642.9199999999</v>
      </c>
      <c r="K154" s="2">
        <v>0</v>
      </c>
      <c r="L154" s="2">
        <v>0</v>
      </c>
      <c r="M154" t="s">
        <v>414</v>
      </c>
    </row>
    <row r="155" spans="1:13" x14ac:dyDescent="0.2">
      <c r="A155" t="s">
        <v>415</v>
      </c>
      <c r="B155" t="s">
        <v>416</v>
      </c>
      <c r="C155" s="2">
        <v>0</v>
      </c>
      <c r="D155" s="2">
        <v>0</v>
      </c>
      <c r="E155" s="2">
        <v>841826.37</v>
      </c>
      <c r="F155" s="2">
        <v>841826.37</v>
      </c>
      <c r="G155" s="2">
        <v>114011.85</v>
      </c>
      <c r="H155" s="2">
        <v>114011.85</v>
      </c>
      <c r="I155" s="2">
        <v>955838.22</v>
      </c>
      <c r="J155" s="2">
        <v>955838.22</v>
      </c>
      <c r="K155" s="2">
        <v>0</v>
      </c>
      <c r="L155" s="2">
        <v>0</v>
      </c>
      <c r="M155" t="s">
        <v>417</v>
      </c>
    </row>
    <row r="156" spans="1:13" x14ac:dyDescent="0.2">
      <c r="A156" t="s">
        <v>418</v>
      </c>
      <c r="B156" t="s">
        <v>419</v>
      </c>
      <c r="C156" s="2">
        <v>0</v>
      </c>
      <c r="D156" s="2">
        <v>0</v>
      </c>
      <c r="E156" s="2">
        <v>37894474</v>
      </c>
      <c r="F156" s="2">
        <v>37894474</v>
      </c>
      <c r="G156" s="2">
        <v>3395062</v>
      </c>
      <c r="H156" s="2">
        <v>3395062</v>
      </c>
      <c r="I156" s="2">
        <v>41289536</v>
      </c>
      <c r="J156" s="2">
        <v>41289536</v>
      </c>
      <c r="K156" s="2">
        <v>0</v>
      </c>
      <c r="L156" s="2">
        <v>0</v>
      </c>
      <c r="M156" t="s">
        <v>420</v>
      </c>
    </row>
    <row r="157" spans="1:13" x14ac:dyDescent="0.2">
      <c r="A157" t="s">
        <v>421</v>
      </c>
      <c r="B157" t="s">
        <v>422</v>
      </c>
      <c r="C157" s="2">
        <v>0</v>
      </c>
      <c r="D157" s="2">
        <v>0</v>
      </c>
      <c r="E157" s="2">
        <v>3898500</v>
      </c>
      <c r="F157" s="2">
        <v>3898500</v>
      </c>
      <c r="G157" s="2">
        <v>362190</v>
      </c>
      <c r="H157" s="2">
        <v>362190</v>
      </c>
      <c r="I157" s="2">
        <v>4260690</v>
      </c>
      <c r="J157" s="2">
        <v>4260690</v>
      </c>
      <c r="K157" s="2">
        <v>0</v>
      </c>
      <c r="L157" s="2">
        <v>0</v>
      </c>
      <c r="M157" t="s">
        <v>423</v>
      </c>
    </row>
    <row r="158" spans="1:13" x14ac:dyDescent="0.2">
      <c r="A158" t="s">
        <v>424</v>
      </c>
      <c r="B158" t="s">
        <v>425</v>
      </c>
      <c r="C158" s="2">
        <v>0</v>
      </c>
      <c r="D158" s="2">
        <v>0</v>
      </c>
      <c r="E158" s="2">
        <v>856623</v>
      </c>
      <c r="F158" s="2">
        <v>856623</v>
      </c>
      <c r="G158" s="2">
        <v>76950</v>
      </c>
      <c r="H158" s="2">
        <v>76950</v>
      </c>
      <c r="I158" s="2">
        <v>933573</v>
      </c>
      <c r="J158" s="2">
        <v>933573</v>
      </c>
      <c r="K158" s="2">
        <v>0</v>
      </c>
      <c r="L158" s="2">
        <v>0</v>
      </c>
      <c r="M158" t="s">
        <v>426</v>
      </c>
    </row>
    <row r="159" spans="1:13" x14ac:dyDescent="0.2">
      <c r="A159" t="s">
        <v>427</v>
      </c>
      <c r="B159" t="s">
        <v>428</v>
      </c>
      <c r="C159" s="2">
        <v>0</v>
      </c>
      <c r="D159" s="2">
        <v>0</v>
      </c>
      <c r="E159" s="2">
        <v>338747</v>
      </c>
      <c r="F159" s="2">
        <v>338747</v>
      </c>
      <c r="G159" s="2">
        <v>34159</v>
      </c>
      <c r="H159" s="2">
        <v>34159</v>
      </c>
      <c r="I159" s="2">
        <v>372906</v>
      </c>
      <c r="J159" s="2">
        <v>372906</v>
      </c>
      <c r="K159" s="2">
        <v>0</v>
      </c>
      <c r="L159" s="2">
        <v>0</v>
      </c>
      <c r="M159" t="s">
        <v>429</v>
      </c>
    </row>
    <row r="160" spans="1:13" x14ac:dyDescent="0.2">
      <c r="A160" t="s">
        <v>430</v>
      </c>
      <c r="B160" t="s">
        <v>431</v>
      </c>
      <c r="C160" s="2">
        <v>0</v>
      </c>
      <c r="D160" s="2">
        <v>0</v>
      </c>
      <c r="E160" s="2">
        <v>1572.26</v>
      </c>
      <c r="F160" s="2">
        <v>1572.26</v>
      </c>
      <c r="G160" s="2">
        <v>39.880000000000003</v>
      </c>
      <c r="H160" s="2">
        <v>39.880000000000003</v>
      </c>
      <c r="I160" s="2">
        <v>1612.14</v>
      </c>
      <c r="J160" s="2">
        <v>1612.14</v>
      </c>
      <c r="K160" s="2">
        <v>0</v>
      </c>
      <c r="L160" s="2">
        <v>0</v>
      </c>
      <c r="M160" t="s">
        <v>432</v>
      </c>
    </row>
    <row r="161" spans="1:13" x14ac:dyDescent="0.2">
      <c r="A161" t="s">
        <v>433</v>
      </c>
      <c r="B161" t="s">
        <v>434</v>
      </c>
      <c r="C161" s="2">
        <v>0</v>
      </c>
      <c r="D161" s="2">
        <v>0</v>
      </c>
      <c r="E161" s="2">
        <v>75416</v>
      </c>
      <c r="F161" s="2">
        <v>75416</v>
      </c>
      <c r="G161" s="2">
        <v>0</v>
      </c>
      <c r="H161" s="2">
        <v>0</v>
      </c>
      <c r="I161" s="2">
        <v>75416</v>
      </c>
      <c r="J161" s="2">
        <v>75416</v>
      </c>
      <c r="K161" s="2">
        <v>0</v>
      </c>
      <c r="L161" s="2">
        <v>0</v>
      </c>
      <c r="M161" t="s">
        <v>435</v>
      </c>
    </row>
    <row r="162" spans="1:13" x14ac:dyDescent="0.2">
      <c r="A162" t="s">
        <v>436</v>
      </c>
      <c r="B162" t="s">
        <v>437</v>
      </c>
      <c r="C162" s="2">
        <v>0</v>
      </c>
      <c r="D162" s="2">
        <v>0</v>
      </c>
      <c r="E162" s="2">
        <v>97000</v>
      </c>
      <c r="F162" s="2">
        <v>97000</v>
      </c>
      <c r="G162" s="2">
        <v>0</v>
      </c>
      <c r="H162" s="2">
        <v>0</v>
      </c>
      <c r="I162" s="2">
        <v>97000</v>
      </c>
      <c r="J162" s="2">
        <v>97000</v>
      </c>
      <c r="K162" s="2">
        <v>0</v>
      </c>
      <c r="L162" s="2">
        <v>0</v>
      </c>
      <c r="M162" t="s">
        <v>438</v>
      </c>
    </row>
    <row r="163" spans="1:13" x14ac:dyDescent="0.2">
      <c r="A163" t="s">
        <v>439</v>
      </c>
      <c r="B163" t="s">
        <v>440</v>
      </c>
      <c r="C163" s="2">
        <v>0</v>
      </c>
      <c r="D163" s="2">
        <v>0</v>
      </c>
      <c r="E163" s="2">
        <v>4350157.3899999997</v>
      </c>
      <c r="F163" s="2">
        <v>4350157.3899999997</v>
      </c>
      <c r="G163" s="2">
        <v>2430602.63</v>
      </c>
      <c r="H163" s="2">
        <v>2430602.63</v>
      </c>
      <c r="I163" s="2">
        <v>6780760.0199999996</v>
      </c>
      <c r="J163" s="2">
        <v>6780760.0199999996</v>
      </c>
      <c r="K163" s="2">
        <v>0</v>
      </c>
      <c r="L163" s="2">
        <v>0</v>
      </c>
      <c r="M163" t="s">
        <v>441</v>
      </c>
    </row>
    <row r="164" spans="1:13" x14ac:dyDescent="0.2">
      <c r="A164" t="s">
        <v>442</v>
      </c>
      <c r="B164" t="s">
        <v>443</v>
      </c>
      <c r="C164" s="2">
        <v>0</v>
      </c>
      <c r="D164" s="2">
        <v>0</v>
      </c>
      <c r="E164" s="2">
        <v>517995.12</v>
      </c>
      <c r="F164" s="2">
        <v>517995.12</v>
      </c>
      <c r="G164" s="2">
        <v>-153890.82</v>
      </c>
      <c r="H164" s="2">
        <v>-153890.82</v>
      </c>
      <c r="I164" s="2">
        <v>364104.3</v>
      </c>
      <c r="J164" s="2">
        <v>364104.3</v>
      </c>
      <c r="K164" s="2">
        <v>0</v>
      </c>
      <c r="L164" s="2">
        <v>0</v>
      </c>
      <c r="M164" t="s">
        <v>444</v>
      </c>
    </row>
    <row r="165" spans="1:13" x14ac:dyDescent="0.2">
      <c r="A165" t="s">
        <v>445</v>
      </c>
      <c r="B165" t="s">
        <v>446</v>
      </c>
      <c r="C165" s="2">
        <v>0</v>
      </c>
      <c r="D165" s="2">
        <v>0</v>
      </c>
      <c r="E165" s="2">
        <v>243969.28</v>
      </c>
      <c r="F165" s="2">
        <v>243969.28</v>
      </c>
      <c r="G165" s="2">
        <v>50911.81</v>
      </c>
      <c r="H165" s="2">
        <v>50911.81</v>
      </c>
      <c r="I165" s="2">
        <v>294881.09000000003</v>
      </c>
      <c r="J165" s="2">
        <v>294881.09000000003</v>
      </c>
      <c r="K165" s="2">
        <v>0</v>
      </c>
      <c r="L165" s="2">
        <v>0</v>
      </c>
      <c r="M165" t="s">
        <v>447</v>
      </c>
    </row>
    <row r="166" spans="1:13" x14ac:dyDescent="0.2">
      <c r="A166" t="s">
        <v>448</v>
      </c>
      <c r="B166" t="s">
        <v>449</v>
      </c>
      <c r="C166" s="2">
        <v>0</v>
      </c>
      <c r="D166" s="2">
        <v>0</v>
      </c>
      <c r="E166" s="2">
        <v>480156.13</v>
      </c>
      <c r="F166" s="2">
        <v>480156.13</v>
      </c>
      <c r="G166" s="2">
        <v>61528.71</v>
      </c>
      <c r="H166" s="2">
        <v>61528.71</v>
      </c>
      <c r="I166" s="2">
        <v>541684.84</v>
      </c>
      <c r="J166" s="2">
        <v>541684.84</v>
      </c>
      <c r="K166" s="2">
        <v>0</v>
      </c>
      <c r="L166" s="2">
        <v>0</v>
      </c>
      <c r="M166" t="s">
        <v>450</v>
      </c>
    </row>
    <row r="167" spans="1:13" x14ac:dyDescent="0.2">
      <c r="A167" t="s">
        <v>451</v>
      </c>
      <c r="B167" t="s">
        <v>452</v>
      </c>
      <c r="C167" s="2">
        <v>0</v>
      </c>
      <c r="D167" s="2">
        <v>0</v>
      </c>
      <c r="E167" s="2">
        <v>845969.83</v>
      </c>
      <c r="F167" s="2">
        <v>845969.83</v>
      </c>
      <c r="G167" s="2">
        <v>0</v>
      </c>
      <c r="H167" s="2">
        <v>0</v>
      </c>
      <c r="I167" s="2">
        <v>845969.83</v>
      </c>
      <c r="J167" s="2">
        <v>845969.83</v>
      </c>
      <c r="K167" s="2">
        <v>0</v>
      </c>
      <c r="L167" s="2">
        <v>0</v>
      </c>
      <c r="M167" t="s">
        <v>453</v>
      </c>
    </row>
    <row r="168" spans="1:13" x14ac:dyDescent="0.2">
      <c r="A168" t="s">
        <v>454</v>
      </c>
      <c r="B168" t="s">
        <v>455</v>
      </c>
      <c r="C168" s="2">
        <v>0</v>
      </c>
      <c r="D168" s="2">
        <v>0</v>
      </c>
      <c r="E168" s="2">
        <v>0</v>
      </c>
      <c r="F168" s="2">
        <v>0</v>
      </c>
      <c r="G168" s="2">
        <v>272397.67</v>
      </c>
      <c r="H168" s="2">
        <v>272397.67</v>
      </c>
      <c r="I168" s="2">
        <v>272397.67</v>
      </c>
      <c r="J168" s="2">
        <v>272397.67</v>
      </c>
      <c r="K168" s="2">
        <v>0</v>
      </c>
      <c r="L168" s="2">
        <v>0</v>
      </c>
      <c r="M168" t="s">
        <v>456</v>
      </c>
    </row>
    <row r="169" spans="1:13" x14ac:dyDescent="0.2">
      <c r="A169" t="s">
        <v>457</v>
      </c>
      <c r="B169" t="s">
        <v>458</v>
      </c>
      <c r="C169" s="2">
        <v>0</v>
      </c>
      <c r="D169" s="2">
        <v>0</v>
      </c>
      <c r="E169" s="2">
        <v>3277825</v>
      </c>
      <c r="F169" s="2">
        <v>3277825</v>
      </c>
      <c r="G169" s="2">
        <v>18886.75</v>
      </c>
      <c r="H169" s="2">
        <v>18886.75</v>
      </c>
      <c r="I169" s="2">
        <v>3296711.75</v>
      </c>
      <c r="J169" s="2">
        <v>3296711.75</v>
      </c>
      <c r="K169" s="2">
        <v>0</v>
      </c>
      <c r="L169" s="2">
        <v>0</v>
      </c>
      <c r="M169" t="s">
        <v>459</v>
      </c>
    </row>
    <row r="170" spans="1:13" x14ac:dyDescent="0.2">
      <c r="A170" t="s">
        <v>460</v>
      </c>
      <c r="B170" t="s">
        <v>461</v>
      </c>
      <c r="C170" s="2">
        <v>0</v>
      </c>
      <c r="D170" s="2">
        <v>0</v>
      </c>
      <c r="E170" s="2">
        <v>1574691.34</v>
      </c>
      <c r="F170" s="2">
        <v>1574691.34</v>
      </c>
      <c r="G170" s="2">
        <v>142087.16</v>
      </c>
      <c r="H170" s="2">
        <v>142087.16</v>
      </c>
      <c r="I170" s="2">
        <v>1716778.5</v>
      </c>
      <c r="J170" s="2">
        <v>1716778.5</v>
      </c>
      <c r="K170" s="2">
        <v>0</v>
      </c>
      <c r="L170" s="2">
        <v>0</v>
      </c>
      <c r="M170" t="s">
        <v>462</v>
      </c>
    </row>
    <row r="171" spans="1:13" x14ac:dyDescent="0.2">
      <c r="A171" t="s">
        <v>463</v>
      </c>
      <c r="B171" t="s">
        <v>464</v>
      </c>
      <c r="C171" s="2">
        <v>0</v>
      </c>
      <c r="D171" s="2">
        <v>0</v>
      </c>
      <c r="E171" s="2">
        <v>62361.99</v>
      </c>
      <c r="F171" s="2">
        <v>62361.99</v>
      </c>
      <c r="G171" s="2">
        <v>0</v>
      </c>
      <c r="H171" s="2">
        <v>0</v>
      </c>
      <c r="I171" s="2">
        <v>62361.99</v>
      </c>
      <c r="J171" s="2">
        <v>62361.99</v>
      </c>
      <c r="K171" s="2">
        <v>0</v>
      </c>
      <c r="L171" s="2">
        <v>0</v>
      </c>
      <c r="M171" t="s">
        <v>465</v>
      </c>
    </row>
    <row r="172" spans="1:13" x14ac:dyDescent="0.2">
      <c r="A172" t="s">
        <v>466</v>
      </c>
      <c r="B172" t="s">
        <v>467</v>
      </c>
      <c r="C172" s="2">
        <v>0</v>
      </c>
      <c r="D172" s="2">
        <v>0</v>
      </c>
      <c r="E172" s="2">
        <v>31.9</v>
      </c>
      <c r="F172" s="2">
        <v>31.9</v>
      </c>
      <c r="G172" s="2">
        <v>0.28000000000000003</v>
      </c>
      <c r="H172" s="2">
        <v>0.28000000000000003</v>
      </c>
      <c r="I172" s="2">
        <v>32.18</v>
      </c>
      <c r="J172" s="2">
        <v>32.18</v>
      </c>
      <c r="K172" s="2">
        <v>0</v>
      </c>
      <c r="L172" s="2">
        <v>0</v>
      </c>
      <c r="M172" t="s">
        <v>468</v>
      </c>
    </row>
    <row r="173" spans="1:13" x14ac:dyDescent="0.2">
      <c r="A173" t="s">
        <v>469</v>
      </c>
      <c r="B173" t="s">
        <v>470</v>
      </c>
      <c r="C173" s="2">
        <v>0</v>
      </c>
      <c r="D173" s="2">
        <v>0</v>
      </c>
      <c r="E173" s="2">
        <v>3294852.73</v>
      </c>
      <c r="F173" s="2">
        <v>3294852.73</v>
      </c>
      <c r="G173" s="2">
        <v>307076.40000000002</v>
      </c>
      <c r="H173" s="2">
        <v>307076.40000000002</v>
      </c>
      <c r="I173" s="2">
        <v>3601929.13</v>
      </c>
      <c r="J173" s="2">
        <v>3601929.13</v>
      </c>
      <c r="K173" s="2">
        <v>0</v>
      </c>
      <c r="L173" s="2">
        <v>0</v>
      </c>
      <c r="M173" t="s">
        <v>471</v>
      </c>
    </row>
    <row r="174" spans="1:13" x14ac:dyDescent="0.2">
      <c r="A174" t="s">
        <v>472</v>
      </c>
      <c r="B174" t="s">
        <v>470</v>
      </c>
      <c r="C174" s="2">
        <v>0</v>
      </c>
      <c r="D174" s="2">
        <v>0</v>
      </c>
      <c r="E174" s="2">
        <v>888150.69</v>
      </c>
      <c r="F174" s="2">
        <v>888150.69</v>
      </c>
      <c r="G174" s="2">
        <v>81958.38</v>
      </c>
      <c r="H174" s="2">
        <v>81958.38</v>
      </c>
      <c r="I174" s="2">
        <v>970109.07</v>
      </c>
      <c r="J174" s="2">
        <v>970109.07</v>
      </c>
      <c r="K174" s="2">
        <v>0</v>
      </c>
      <c r="L174" s="2">
        <v>0</v>
      </c>
      <c r="M174" t="s">
        <v>471</v>
      </c>
    </row>
    <row r="175" spans="1:13" x14ac:dyDescent="0.2">
      <c r="A175" t="s">
        <v>473</v>
      </c>
      <c r="B175" t="s">
        <v>470</v>
      </c>
      <c r="C175" s="2">
        <v>0</v>
      </c>
      <c r="D175" s="2">
        <v>0</v>
      </c>
      <c r="E175" s="2">
        <v>4704006.62</v>
      </c>
      <c r="F175" s="2">
        <v>4704006.62</v>
      </c>
      <c r="G175" s="2">
        <v>601205.92000000004</v>
      </c>
      <c r="H175" s="2">
        <v>601205.92000000004</v>
      </c>
      <c r="I175" s="2">
        <v>5305212.54</v>
      </c>
      <c r="J175" s="2">
        <v>5305212.54</v>
      </c>
      <c r="K175" s="2">
        <v>0</v>
      </c>
      <c r="L175" s="2">
        <v>0</v>
      </c>
      <c r="M175" t="s">
        <v>471</v>
      </c>
    </row>
    <row r="176" spans="1:13" x14ac:dyDescent="0.2">
      <c r="A176" t="s">
        <v>474</v>
      </c>
      <c r="B176" t="s">
        <v>470</v>
      </c>
      <c r="C176" s="2">
        <v>0</v>
      </c>
      <c r="D176" s="2">
        <v>0</v>
      </c>
      <c r="E176" s="2">
        <v>1858391.74</v>
      </c>
      <c r="F176" s="2">
        <v>1858391.74</v>
      </c>
      <c r="G176" s="2">
        <v>7747.59</v>
      </c>
      <c r="H176" s="2">
        <v>7747.59</v>
      </c>
      <c r="I176" s="2">
        <v>1866139.33</v>
      </c>
      <c r="J176" s="2">
        <v>1866139.33</v>
      </c>
      <c r="K176" s="2">
        <v>0</v>
      </c>
      <c r="L176" s="2">
        <v>0</v>
      </c>
      <c r="M176" t="s">
        <v>471</v>
      </c>
    </row>
    <row r="177" spans="1:13" x14ac:dyDescent="0.2">
      <c r="A177" t="s">
        <v>475</v>
      </c>
      <c r="B177" t="s">
        <v>470</v>
      </c>
      <c r="C177" s="2">
        <v>0</v>
      </c>
      <c r="D177" s="2">
        <v>0</v>
      </c>
      <c r="E177" s="2">
        <v>25696.76</v>
      </c>
      <c r="F177" s="2">
        <v>25696.76</v>
      </c>
      <c r="G177" s="2">
        <v>0</v>
      </c>
      <c r="H177" s="2">
        <v>0</v>
      </c>
      <c r="I177" s="2">
        <v>25696.76</v>
      </c>
      <c r="J177" s="2">
        <v>25696.76</v>
      </c>
      <c r="K177" s="2">
        <v>0</v>
      </c>
      <c r="L177" s="2">
        <v>0</v>
      </c>
      <c r="M177" t="s">
        <v>471</v>
      </c>
    </row>
    <row r="178" spans="1:13" x14ac:dyDescent="0.2">
      <c r="A178" t="s">
        <v>476</v>
      </c>
      <c r="B178" t="s">
        <v>470</v>
      </c>
      <c r="C178" s="2">
        <v>0</v>
      </c>
      <c r="D178" s="2">
        <v>0</v>
      </c>
      <c r="E178" s="2">
        <v>75113.539999999994</v>
      </c>
      <c r="F178" s="2">
        <v>75113.539999999994</v>
      </c>
      <c r="G178" s="2">
        <v>6652.6</v>
      </c>
      <c r="H178" s="2">
        <v>6652.6</v>
      </c>
      <c r="I178" s="2">
        <v>81766.14</v>
      </c>
      <c r="J178" s="2">
        <v>81766.14</v>
      </c>
      <c r="K178" s="2">
        <v>0</v>
      </c>
      <c r="L178" s="2">
        <v>0</v>
      </c>
      <c r="M178" t="s">
        <v>471</v>
      </c>
    </row>
    <row r="179" spans="1:13" x14ac:dyDescent="0.2">
      <c r="A179" t="s">
        <v>477</v>
      </c>
      <c r="B179" t="s">
        <v>478</v>
      </c>
      <c r="C179" s="2">
        <v>0</v>
      </c>
      <c r="D179" s="2">
        <v>0</v>
      </c>
      <c r="E179" s="2">
        <v>1067757</v>
      </c>
      <c r="F179" s="2">
        <v>1067757</v>
      </c>
      <c r="G179" s="2">
        <v>1896931.84</v>
      </c>
      <c r="H179" s="2">
        <v>1896931.84</v>
      </c>
      <c r="I179" s="2">
        <v>2964688.84</v>
      </c>
      <c r="J179" s="2">
        <v>2964688.84</v>
      </c>
      <c r="K179" s="2">
        <v>0</v>
      </c>
      <c r="L179" s="2">
        <v>0</v>
      </c>
      <c r="M179" t="s">
        <v>479</v>
      </c>
    </row>
    <row r="180" spans="1:13" x14ac:dyDescent="0.2">
      <c r="A180" t="s">
        <v>480</v>
      </c>
      <c r="B180" t="s">
        <v>481</v>
      </c>
      <c r="C180" s="2">
        <v>0</v>
      </c>
      <c r="D180" s="2">
        <v>0</v>
      </c>
      <c r="E180" s="2">
        <v>298014</v>
      </c>
      <c r="F180" s="2">
        <v>298014</v>
      </c>
      <c r="G180" s="2">
        <v>-298014</v>
      </c>
      <c r="H180" s="2">
        <v>-298014</v>
      </c>
      <c r="I180" s="2">
        <v>0</v>
      </c>
      <c r="J180" s="2">
        <v>0</v>
      </c>
      <c r="K180" s="2">
        <v>0</v>
      </c>
      <c r="L180" s="2">
        <v>0</v>
      </c>
      <c r="M180" t="s">
        <v>482</v>
      </c>
    </row>
    <row r="181" spans="1:13" s="6" customFormat="1" ht="9" x14ac:dyDescent="0.2">
      <c r="A181" s="9"/>
      <c r="B181" s="11" t="s">
        <v>600</v>
      </c>
      <c r="C181" s="10">
        <f>SUM(C125:C180)</f>
        <v>0</v>
      </c>
      <c r="D181" s="10">
        <f t="shared" ref="D181:L181" si="5">SUM(D125:D180)</f>
        <v>0</v>
      </c>
      <c r="E181" s="10">
        <f t="shared" si="5"/>
        <v>301386568.41999984</v>
      </c>
      <c r="F181" s="10">
        <f t="shared" si="5"/>
        <v>301386568.41999984</v>
      </c>
      <c r="G181" s="10">
        <f t="shared" si="5"/>
        <v>27125292.410000008</v>
      </c>
      <c r="H181" s="10">
        <f t="shared" si="5"/>
        <v>27125292.410000008</v>
      </c>
      <c r="I181" s="10">
        <f t="shared" si="5"/>
        <v>328511860.8299998</v>
      </c>
      <c r="J181" s="10">
        <f t="shared" si="5"/>
        <v>328511860.8299998</v>
      </c>
      <c r="K181" s="10">
        <f t="shared" si="5"/>
        <v>0</v>
      </c>
      <c r="L181" s="10">
        <f t="shared" si="5"/>
        <v>0</v>
      </c>
      <c r="M181" s="12" t="s">
        <v>600</v>
      </c>
    </row>
    <row r="182" spans="1:13" x14ac:dyDescent="0.2">
      <c r="A182" t="s">
        <v>483</v>
      </c>
      <c r="B182" t="s">
        <v>484</v>
      </c>
      <c r="C182" s="2">
        <v>0</v>
      </c>
      <c r="D182" s="2">
        <v>0</v>
      </c>
      <c r="E182" s="2">
        <v>46063831.579999998</v>
      </c>
      <c r="F182" s="2">
        <v>46063831.579999998</v>
      </c>
      <c r="G182" s="2">
        <v>4078442.87</v>
      </c>
      <c r="H182" s="2">
        <v>4078442.87</v>
      </c>
      <c r="I182" s="2">
        <v>50142274.450000003</v>
      </c>
      <c r="J182" s="2">
        <v>50142274.450000003</v>
      </c>
      <c r="K182" s="2">
        <v>0</v>
      </c>
      <c r="L182" s="2">
        <v>0</v>
      </c>
      <c r="M182" t="s">
        <v>485</v>
      </c>
    </row>
    <row r="183" spans="1:13" x14ac:dyDescent="0.2">
      <c r="A183" t="s">
        <v>486</v>
      </c>
      <c r="B183" t="s">
        <v>487</v>
      </c>
      <c r="C183" s="2">
        <v>0</v>
      </c>
      <c r="D183" s="2">
        <v>0</v>
      </c>
      <c r="E183" s="2">
        <v>6404479.5099999998</v>
      </c>
      <c r="F183" s="2">
        <v>6404479.5099999998</v>
      </c>
      <c r="G183" s="2">
        <v>-259.56</v>
      </c>
      <c r="H183" s="2">
        <v>-259.56</v>
      </c>
      <c r="I183" s="2">
        <v>6404219.9500000002</v>
      </c>
      <c r="J183" s="2">
        <v>6404219.9500000002</v>
      </c>
      <c r="K183" s="2">
        <v>0</v>
      </c>
      <c r="L183" s="2">
        <v>0</v>
      </c>
      <c r="M183" t="s">
        <v>488</v>
      </c>
    </row>
    <row r="184" spans="1:13" x14ac:dyDescent="0.2">
      <c r="A184" t="s">
        <v>489</v>
      </c>
      <c r="B184" t="s">
        <v>490</v>
      </c>
      <c r="C184" s="2">
        <v>0</v>
      </c>
      <c r="D184" s="2">
        <v>0</v>
      </c>
      <c r="E184" s="2">
        <v>16428442.25</v>
      </c>
      <c r="F184" s="2">
        <v>16428442.25</v>
      </c>
      <c r="G184" s="2">
        <v>1303641.83</v>
      </c>
      <c r="H184" s="2">
        <v>1303641.83</v>
      </c>
      <c r="I184" s="2">
        <v>17732084.079999998</v>
      </c>
      <c r="J184" s="2">
        <v>17732084.079999998</v>
      </c>
      <c r="K184" s="2">
        <v>0</v>
      </c>
      <c r="L184" s="2">
        <v>0</v>
      </c>
      <c r="M184" t="s">
        <v>491</v>
      </c>
    </row>
    <row r="185" spans="1:13" x14ac:dyDescent="0.2">
      <c r="A185" t="s">
        <v>492</v>
      </c>
      <c r="B185" t="s">
        <v>493</v>
      </c>
      <c r="C185" s="2">
        <v>0</v>
      </c>
      <c r="D185" s="2">
        <v>0</v>
      </c>
      <c r="E185" s="2">
        <v>5781772.8899999997</v>
      </c>
      <c r="F185" s="2">
        <v>5781772.8899999997</v>
      </c>
      <c r="G185" s="2">
        <v>-5314.39</v>
      </c>
      <c r="H185" s="2">
        <v>-5314.39</v>
      </c>
      <c r="I185" s="2">
        <v>5776458.5</v>
      </c>
      <c r="J185" s="2">
        <v>5776458.5</v>
      </c>
      <c r="K185" s="2">
        <v>0</v>
      </c>
      <c r="L185" s="2">
        <v>0</v>
      </c>
      <c r="M185" t="s">
        <v>494</v>
      </c>
    </row>
    <row r="186" spans="1:13" x14ac:dyDescent="0.2">
      <c r="A186" t="s">
        <v>495</v>
      </c>
      <c r="B186" t="s">
        <v>496</v>
      </c>
      <c r="C186" s="2">
        <v>0</v>
      </c>
      <c r="D186" s="2">
        <v>0</v>
      </c>
      <c r="E186" s="2">
        <v>1143941.1100000001</v>
      </c>
      <c r="F186" s="2">
        <v>1143941.1100000001</v>
      </c>
      <c r="G186" s="2">
        <v>-6886.24</v>
      </c>
      <c r="H186" s="2">
        <v>-6886.24</v>
      </c>
      <c r="I186" s="2">
        <v>1137054.8700000001</v>
      </c>
      <c r="J186" s="2">
        <v>1137054.8700000001</v>
      </c>
      <c r="K186" s="2">
        <v>0</v>
      </c>
      <c r="L186" s="2">
        <v>0</v>
      </c>
      <c r="M186" t="s">
        <v>497</v>
      </c>
    </row>
    <row r="187" spans="1:13" x14ac:dyDescent="0.2">
      <c r="A187" t="s">
        <v>498</v>
      </c>
      <c r="B187" t="s">
        <v>499</v>
      </c>
      <c r="C187" s="2">
        <v>0</v>
      </c>
      <c r="D187" s="2">
        <v>0</v>
      </c>
      <c r="E187" s="2">
        <v>135362644.28999999</v>
      </c>
      <c r="F187" s="2">
        <v>135362644.28999999</v>
      </c>
      <c r="G187" s="2">
        <v>11068379.689999999</v>
      </c>
      <c r="H187" s="2">
        <v>11068379.689999999</v>
      </c>
      <c r="I187" s="2">
        <v>146431023.97999999</v>
      </c>
      <c r="J187" s="2">
        <v>146431023.97999999</v>
      </c>
      <c r="K187" s="2">
        <v>0</v>
      </c>
      <c r="L187" s="2">
        <v>0</v>
      </c>
      <c r="M187" t="s">
        <v>500</v>
      </c>
    </row>
    <row r="188" spans="1:13" x14ac:dyDescent="0.2">
      <c r="A188" t="s">
        <v>501</v>
      </c>
      <c r="B188" t="s">
        <v>502</v>
      </c>
      <c r="C188" s="2">
        <v>0</v>
      </c>
      <c r="D188" s="2">
        <v>0</v>
      </c>
      <c r="E188" s="2">
        <v>851610.32</v>
      </c>
      <c r="F188" s="2">
        <v>851610.32</v>
      </c>
      <c r="G188" s="2">
        <v>693503.93</v>
      </c>
      <c r="H188" s="2">
        <v>693503.93</v>
      </c>
      <c r="I188" s="2">
        <v>1545114.25</v>
      </c>
      <c r="J188" s="2">
        <v>1545114.25</v>
      </c>
      <c r="K188" s="2">
        <v>0</v>
      </c>
      <c r="L188" s="2">
        <v>0</v>
      </c>
      <c r="M188" t="s">
        <v>503</v>
      </c>
    </row>
    <row r="189" spans="1:13" x14ac:dyDescent="0.2">
      <c r="A189" t="s">
        <v>504</v>
      </c>
      <c r="B189" t="s">
        <v>505</v>
      </c>
      <c r="C189" s="2">
        <v>0</v>
      </c>
      <c r="D189" s="2">
        <v>0</v>
      </c>
      <c r="E189" s="2">
        <v>65705757.549999997</v>
      </c>
      <c r="F189" s="2">
        <v>65705757.549999997</v>
      </c>
      <c r="G189" s="2">
        <v>7024449.9699999997</v>
      </c>
      <c r="H189" s="2">
        <v>7024449.9699999997</v>
      </c>
      <c r="I189" s="2">
        <v>72730207.519999996</v>
      </c>
      <c r="J189" s="2">
        <v>72730207.519999996</v>
      </c>
      <c r="K189" s="2">
        <v>0</v>
      </c>
      <c r="L189" s="2">
        <v>0</v>
      </c>
      <c r="M189" t="s">
        <v>506</v>
      </c>
    </row>
    <row r="190" spans="1:13" x14ac:dyDescent="0.2">
      <c r="A190" t="s">
        <v>507</v>
      </c>
      <c r="B190" t="s">
        <v>508</v>
      </c>
      <c r="C190" s="2">
        <v>0</v>
      </c>
      <c r="D190" s="2">
        <v>0</v>
      </c>
      <c r="E190" s="2">
        <v>25190.880000000001</v>
      </c>
      <c r="F190" s="2">
        <v>25190.880000000001</v>
      </c>
      <c r="G190" s="2">
        <v>0</v>
      </c>
      <c r="H190" s="2">
        <v>0</v>
      </c>
      <c r="I190" s="2">
        <v>25190.880000000001</v>
      </c>
      <c r="J190" s="2">
        <v>25190.880000000001</v>
      </c>
      <c r="K190" s="2">
        <v>0</v>
      </c>
      <c r="L190" s="2">
        <v>0</v>
      </c>
      <c r="M190" t="s">
        <v>509</v>
      </c>
    </row>
    <row r="191" spans="1:13" x14ac:dyDescent="0.2">
      <c r="A191" t="s">
        <v>510</v>
      </c>
      <c r="B191" t="s">
        <v>511</v>
      </c>
      <c r="C191" s="2">
        <v>0</v>
      </c>
      <c r="D191" s="2">
        <v>0</v>
      </c>
      <c r="E191" s="2">
        <v>266184.18</v>
      </c>
      <c r="F191" s="2">
        <v>266184.18</v>
      </c>
      <c r="G191" s="2">
        <v>30782.79</v>
      </c>
      <c r="H191" s="2">
        <v>30782.79</v>
      </c>
      <c r="I191" s="2">
        <v>296966.96999999997</v>
      </c>
      <c r="J191" s="2">
        <v>296966.96999999997</v>
      </c>
      <c r="K191" s="2">
        <v>0</v>
      </c>
      <c r="L191" s="2">
        <v>0</v>
      </c>
      <c r="M191" t="s">
        <v>512</v>
      </c>
    </row>
    <row r="192" spans="1:13" x14ac:dyDescent="0.2">
      <c r="A192" t="s">
        <v>513</v>
      </c>
      <c r="B192" t="s">
        <v>514</v>
      </c>
      <c r="C192" s="2">
        <v>0</v>
      </c>
      <c r="D192" s="2">
        <v>0</v>
      </c>
      <c r="E192" s="2">
        <v>78612.91</v>
      </c>
      <c r="F192" s="2">
        <v>78612.91</v>
      </c>
      <c r="G192" s="2">
        <v>1994</v>
      </c>
      <c r="H192" s="2">
        <v>1994</v>
      </c>
      <c r="I192" s="2">
        <v>80606.91</v>
      </c>
      <c r="J192" s="2">
        <v>80606.91</v>
      </c>
      <c r="K192" s="2">
        <v>0</v>
      </c>
      <c r="L192" s="2">
        <v>0</v>
      </c>
      <c r="M192" t="s">
        <v>515</v>
      </c>
    </row>
    <row r="193" spans="1:13" x14ac:dyDescent="0.2">
      <c r="A193" t="s">
        <v>516</v>
      </c>
      <c r="B193" t="s">
        <v>517</v>
      </c>
      <c r="C193" s="2">
        <v>0</v>
      </c>
      <c r="D193" s="2">
        <v>0</v>
      </c>
      <c r="E193" s="2">
        <v>1277737.1200000001</v>
      </c>
      <c r="F193" s="2">
        <v>1277737.1200000001</v>
      </c>
      <c r="G193" s="2">
        <v>156236.45000000001</v>
      </c>
      <c r="H193" s="2">
        <v>156236.45000000001</v>
      </c>
      <c r="I193" s="2">
        <v>1433973.57</v>
      </c>
      <c r="J193" s="2">
        <v>1433973.57</v>
      </c>
      <c r="K193" s="2">
        <v>0</v>
      </c>
      <c r="L193" s="2">
        <v>0</v>
      </c>
      <c r="M193" t="s">
        <v>518</v>
      </c>
    </row>
    <row r="194" spans="1:13" x14ac:dyDescent="0.2">
      <c r="A194" t="s">
        <v>519</v>
      </c>
      <c r="B194" t="s">
        <v>520</v>
      </c>
      <c r="C194" s="2">
        <v>0</v>
      </c>
      <c r="D194" s="2">
        <v>0</v>
      </c>
      <c r="E194" s="2">
        <v>1224556.26</v>
      </c>
      <c r="F194" s="2">
        <v>1224556.26</v>
      </c>
      <c r="G194" s="2">
        <v>112915.52</v>
      </c>
      <c r="H194" s="2">
        <v>112915.52</v>
      </c>
      <c r="I194" s="2">
        <v>1337471.78</v>
      </c>
      <c r="J194" s="2">
        <v>1337471.78</v>
      </c>
      <c r="K194" s="2">
        <v>0</v>
      </c>
      <c r="L194" s="2">
        <v>0</v>
      </c>
      <c r="M194" t="s">
        <v>521</v>
      </c>
    </row>
    <row r="195" spans="1:13" x14ac:dyDescent="0.2">
      <c r="A195" t="s">
        <v>522</v>
      </c>
      <c r="B195" t="s">
        <v>523</v>
      </c>
      <c r="C195" s="2">
        <v>0</v>
      </c>
      <c r="D195" s="2">
        <v>0</v>
      </c>
      <c r="E195" s="2">
        <v>2192481.87</v>
      </c>
      <c r="F195" s="2">
        <v>2192481.87</v>
      </c>
      <c r="G195" s="2">
        <v>31763.94</v>
      </c>
      <c r="H195" s="2">
        <v>31763.94</v>
      </c>
      <c r="I195" s="2">
        <v>2224245.81</v>
      </c>
      <c r="J195" s="2">
        <v>2224245.81</v>
      </c>
      <c r="K195" s="2">
        <v>0</v>
      </c>
      <c r="L195" s="2">
        <v>0</v>
      </c>
      <c r="M195" t="s">
        <v>524</v>
      </c>
    </row>
    <row r="196" spans="1:13" x14ac:dyDescent="0.2">
      <c r="A196" t="s">
        <v>525</v>
      </c>
      <c r="B196" t="s">
        <v>526</v>
      </c>
      <c r="C196" s="2">
        <v>0</v>
      </c>
      <c r="D196" s="2">
        <v>0</v>
      </c>
      <c r="E196" s="2">
        <v>135710698.30000001</v>
      </c>
      <c r="F196" s="2">
        <v>135710698.30000001</v>
      </c>
      <c r="G196" s="2">
        <v>13155882.76</v>
      </c>
      <c r="H196" s="2">
        <v>13155882.76</v>
      </c>
      <c r="I196" s="2">
        <v>148866581.06</v>
      </c>
      <c r="J196" s="2">
        <v>148866581.06</v>
      </c>
      <c r="K196" s="2">
        <v>0</v>
      </c>
      <c r="L196" s="2">
        <v>0</v>
      </c>
      <c r="M196" t="s">
        <v>527</v>
      </c>
    </row>
    <row r="197" spans="1:13" x14ac:dyDescent="0.2">
      <c r="A197" t="s">
        <v>528</v>
      </c>
      <c r="B197" t="s">
        <v>529</v>
      </c>
      <c r="C197" s="2">
        <v>0</v>
      </c>
      <c r="D197" s="2">
        <v>0</v>
      </c>
      <c r="E197" s="2">
        <v>226497734.19999999</v>
      </c>
      <c r="F197" s="2">
        <v>226497734.19999999</v>
      </c>
      <c r="G197" s="2">
        <v>15282214.109999999</v>
      </c>
      <c r="H197" s="2">
        <v>15282214.109999999</v>
      </c>
      <c r="I197" s="2">
        <v>241779948.31</v>
      </c>
      <c r="J197" s="2">
        <v>241779948.31</v>
      </c>
      <c r="K197" s="2">
        <v>0</v>
      </c>
      <c r="L197" s="2">
        <v>0</v>
      </c>
      <c r="M197" t="s">
        <v>530</v>
      </c>
    </row>
    <row r="198" spans="1:13" x14ac:dyDescent="0.2">
      <c r="A198" t="s">
        <v>531</v>
      </c>
      <c r="B198" t="s">
        <v>532</v>
      </c>
      <c r="C198" s="2">
        <v>0</v>
      </c>
      <c r="D198" s="2">
        <v>0</v>
      </c>
      <c r="E198" s="2">
        <v>11349384.75</v>
      </c>
      <c r="F198" s="2">
        <v>11349384.75</v>
      </c>
      <c r="G198" s="2">
        <v>842696.18</v>
      </c>
      <c r="H198" s="2">
        <v>842696.18</v>
      </c>
      <c r="I198" s="2">
        <v>12192080.93</v>
      </c>
      <c r="J198" s="2">
        <v>12192080.93</v>
      </c>
      <c r="K198" s="2">
        <v>0</v>
      </c>
      <c r="L198" s="2">
        <v>0</v>
      </c>
      <c r="M198" t="s">
        <v>533</v>
      </c>
    </row>
    <row r="199" spans="1:13" x14ac:dyDescent="0.2">
      <c r="A199" t="s">
        <v>534</v>
      </c>
      <c r="B199" t="s">
        <v>535</v>
      </c>
      <c r="C199" s="2">
        <v>0</v>
      </c>
      <c r="D199" s="2">
        <v>0</v>
      </c>
      <c r="E199" s="2">
        <v>17758289.289999999</v>
      </c>
      <c r="F199" s="2">
        <v>17758289.289999999</v>
      </c>
      <c r="G199" s="2">
        <v>1727214.43</v>
      </c>
      <c r="H199" s="2">
        <v>1727214.43</v>
      </c>
      <c r="I199" s="2">
        <v>19485503.719999999</v>
      </c>
      <c r="J199" s="2">
        <v>19485503.719999999</v>
      </c>
      <c r="K199" s="2">
        <v>0</v>
      </c>
      <c r="L199" s="2">
        <v>0</v>
      </c>
      <c r="M199" t="s">
        <v>536</v>
      </c>
    </row>
    <row r="200" spans="1:13" x14ac:dyDescent="0.2">
      <c r="A200" t="s">
        <v>537</v>
      </c>
      <c r="B200" t="s">
        <v>538</v>
      </c>
      <c r="C200" s="2">
        <v>0</v>
      </c>
      <c r="D200" s="2">
        <v>0</v>
      </c>
      <c r="E200" s="2">
        <v>2991319.04</v>
      </c>
      <c r="F200" s="2">
        <v>2991319.04</v>
      </c>
      <c r="G200" s="2">
        <v>796114.15</v>
      </c>
      <c r="H200" s="2">
        <v>796114.15</v>
      </c>
      <c r="I200" s="2">
        <v>3787433.19</v>
      </c>
      <c r="J200" s="2">
        <v>3787433.19</v>
      </c>
      <c r="K200" s="2">
        <v>0</v>
      </c>
      <c r="L200" s="2">
        <v>0</v>
      </c>
      <c r="M200" t="s">
        <v>539</v>
      </c>
    </row>
    <row r="201" spans="1:13" x14ac:dyDescent="0.2">
      <c r="A201" t="s">
        <v>540</v>
      </c>
      <c r="B201" t="s">
        <v>541</v>
      </c>
      <c r="C201" s="2">
        <v>0</v>
      </c>
      <c r="D201" s="2">
        <v>0</v>
      </c>
      <c r="E201" s="2">
        <v>222168622.68000001</v>
      </c>
      <c r="F201" s="2">
        <v>222168622.68000001</v>
      </c>
      <c r="G201" s="2">
        <v>17911172.84</v>
      </c>
      <c r="H201" s="2">
        <v>17911172.84</v>
      </c>
      <c r="I201" s="2">
        <v>240079795.52000001</v>
      </c>
      <c r="J201" s="2">
        <v>240079795.52000001</v>
      </c>
      <c r="K201" s="2">
        <v>0</v>
      </c>
      <c r="L201" s="2">
        <v>0</v>
      </c>
      <c r="M201" t="s">
        <v>542</v>
      </c>
    </row>
    <row r="202" spans="1:13" x14ac:dyDescent="0.2">
      <c r="A202" t="s">
        <v>543</v>
      </c>
      <c r="B202" t="s">
        <v>544</v>
      </c>
      <c r="C202" s="2">
        <v>0</v>
      </c>
      <c r="D202" s="2">
        <v>0</v>
      </c>
      <c r="E202" s="2">
        <v>124788527.20999999</v>
      </c>
      <c r="F202" s="2">
        <v>124788527.20999999</v>
      </c>
      <c r="G202" s="2">
        <v>10116664.17</v>
      </c>
      <c r="H202" s="2">
        <v>10116664.17</v>
      </c>
      <c r="I202" s="2">
        <v>134905191.38</v>
      </c>
      <c r="J202" s="2">
        <v>134905191.38</v>
      </c>
      <c r="K202" s="2">
        <v>0</v>
      </c>
      <c r="L202" s="2">
        <v>0</v>
      </c>
      <c r="M202" t="s">
        <v>545</v>
      </c>
    </row>
    <row r="203" spans="1:13" x14ac:dyDescent="0.2">
      <c r="A203" t="s">
        <v>546</v>
      </c>
      <c r="B203" t="s">
        <v>547</v>
      </c>
      <c r="C203" s="2">
        <v>0</v>
      </c>
      <c r="D203" s="2">
        <v>0</v>
      </c>
      <c r="E203" s="2">
        <v>-512279.29</v>
      </c>
      <c r="F203" s="2">
        <v>-512279.29</v>
      </c>
      <c r="G203" s="2">
        <v>130678.99</v>
      </c>
      <c r="H203" s="2">
        <v>130678.99</v>
      </c>
      <c r="I203" s="2">
        <v>-381600.3</v>
      </c>
      <c r="J203" s="2">
        <v>-381600.3</v>
      </c>
      <c r="K203" s="2">
        <v>0</v>
      </c>
      <c r="L203" s="2">
        <v>0</v>
      </c>
      <c r="M203" t="s">
        <v>548</v>
      </c>
    </row>
    <row r="204" spans="1:13" x14ac:dyDescent="0.2">
      <c r="A204" t="s">
        <v>549</v>
      </c>
      <c r="B204" t="s">
        <v>550</v>
      </c>
      <c r="C204" s="2">
        <v>0</v>
      </c>
      <c r="D204" s="2">
        <v>0</v>
      </c>
      <c r="E204" s="2">
        <v>5158711.21</v>
      </c>
      <c r="F204" s="2">
        <v>5158711.21</v>
      </c>
      <c r="G204" s="2">
        <v>1304869.52</v>
      </c>
      <c r="H204" s="2">
        <v>1304869.52</v>
      </c>
      <c r="I204" s="2">
        <v>6463580.7300000004</v>
      </c>
      <c r="J204" s="2">
        <v>6463580.7300000004</v>
      </c>
      <c r="K204" s="2">
        <v>0</v>
      </c>
      <c r="L204" s="2">
        <v>0</v>
      </c>
      <c r="M204" t="s">
        <v>551</v>
      </c>
    </row>
    <row r="205" spans="1:13" x14ac:dyDescent="0.2">
      <c r="A205" t="s">
        <v>552</v>
      </c>
      <c r="B205" t="s">
        <v>553</v>
      </c>
      <c r="C205" s="2">
        <v>0</v>
      </c>
      <c r="D205" s="2">
        <v>0</v>
      </c>
      <c r="E205" s="2">
        <v>18515253.949999999</v>
      </c>
      <c r="F205" s="2">
        <v>18515253.949999999</v>
      </c>
      <c r="G205" s="2">
        <v>646734.04</v>
      </c>
      <c r="H205" s="2">
        <v>646734.04</v>
      </c>
      <c r="I205" s="2">
        <v>19161987.989999998</v>
      </c>
      <c r="J205" s="2">
        <v>19161987.989999998</v>
      </c>
      <c r="K205" s="2">
        <v>0</v>
      </c>
      <c r="L205" s="2">
        <v>0</v>
      </c>
      <c r="M205" t="s">
        <v>554</v>
      </c>
    </row>
    <row r="206" spans="1:13" x14ac:dyDescent="0.2">
      <c r="A206" t="s">
        <v>555</v>
      </c>
      <c r="B206" t="s">
        <v>556</v>
      </c>
      <c r="C206" s="2">
        <v>0</v>
      </c>
      <c r="D206" s="2">
        <v>0</v>
      </c>
      <c r="E206" s="2">
        <v>5806.38</v>
      </c>
      <c r="F206" s="2">
        <v>5806.38</v>
      </c>
      <c r="G206" s="2">
        <v>0</v>
      </c>
      <c r="H206" s="2">
        <v>0</v>
      </c>
      <c r="I206" s="2">
        <v>5806.38</v>
      </c>
      <c r="J206" s="2">
        <v>5806.38</v>
      </c>
      <c r="K206" s="2">
        <v>0</v>
      </c>
      <c r="L206" s="2">
        <v>0</v>
      </c>
      <c r="M206" t="s">
        <v>557</v>
      </c>
    </row>
    <row r="207" spans="1:13" x14ac:dyDescent="0.2">
      <c r="A207" t="s">
        <v>558</v>
      </c>
      <c r="B207" t="s">
        <v>559</v>
      </c>
      <c r="C207" s="2">
        <v>0</v>
      </c>
      <c r="D207" s="2">
        <v>0</v>
      </c>
      <c r="E207" s="2">
        <v>5106939.34</v>
      </c>
      <c r="F207" s="2">
        <v>5106939.34</v>
      </c>
      <c r="G207" s="2">
        <v>2432508.75</v>
      </c>
      <c r="H207" s="2">
        <v>2432508.75</v>
      </c>
      <c r="I207" s="2">
        <v>7539448.0899999999</v>
      </c>
      <c r="J207" s="2">
        <v>7539448.0899999999</v>
      </c>
      <c r="K207" s="2">
        <v>0</v>
      </c>
      <c r="L207" s="2">
        <v>0</v>
      </c>
      <c r="M207" t="s">
        <v>560</v>
      </c>
    </row>
    <row r="208" spans="1:13" x14ac:dyDescent="0.2">
      <c r="A208" t="s">
        <v>561</v>
      </c>
      <c r="B208" t="s">
        <v>562</v>
      </c>
      <c r="C208" s="2">
        <v>0</v>
      </c>
      <c r="D208" s="2">
        <v>0</v>
      </c>
      <c r="E208" s="2">
        <v>34155.9</v>
      </c>
      <c r="F208" s="2">
        <v>34155.9</v>
      </c>
      <c r="G208" s="2">
        <v>0</v>
      </c>
      <c r="H208" s="2">
        <v>0</v>
      </c>
      <c r="I208" s="2">
        <v>34155.9</v>
      </c>
      <c r="J208" s="2">
        <v>34155.9</v>
      </c>
      <c r="K208" s="2">
        <v>0</v>
      </c>
      <c r="L208" s="2">
        <v>0</v>
      </c>
      <c r="M208" t="s">
        <v>563</v>
      </c>
    </row>
    <row r="209" spans="1:13" x14ac:dyDescent="0.2">
      <c r="A209" t="s">
        <v>564</v>
      </c>
      <c r="B209" t="s">
        <v>565</v>
      </c>
      <c r="C209" s="2">
        <v>0</v>
      </c>
      <c r="D209" s="2">
        <v>0</v>
      </c>
      <c r="E209" s="2">
        <v>-835244.54</v>
      </c>
      <c r="F209" s="2">
        <v>-835244.54</v>
      </c>
      <c r="G209" s="2">
        <v>8382.9500000000007</v>
      </c>
      <c r="H209" s="2">
        <v>8382.9500000000007</v>
      </c>
      <c r="I209" s="2">
        <v>-826861.59</v>
      </c>
      <c r="J209" s="2">
        <v>-826861.59</v>
      </c>
      <c r="K209" s="2">
        <v>0</v>
      </c>
      <c r="L209" s="2">
        <v>0</v>
      </c>
      <c r="M209" t="s">
        <v>566</v>
      </c>
    </row>
    <row r="210" spans="1:13" x14ac:dyDescent="0.2">
      <c r="A210" t="s">
        <v>567</v>
      </c>
      <c r="B210" t="s">
        <v>568</v>
      </c>
      <c r="C210" s="2">
        <v>0</v>
      </c>
      <c r="D210" s="2">
        <v>0</v>
      </c>
      <c r="E210" s="2">
        <v>3225497.03</v>
      </c>
      <c r="F210" s="2">
        <v>3225497.03</v>
      </c>
      <c r="G210" s="2">
        <v>38317.769999999997</v>
      </c>
      <c r="H210" s="2">
        <v>38317.769999999997</v>
      </c>
      <c r="I210" s="2">
        <v>3263814.8</v>
      </c>
      <c r="J210" s="2">
        <v>3263814.8</v>
      </c>
      <c r="K210" s="2">
        <v>0</v>
      </c>
      <c r="L210" s="2">
        <v>0</v>
      </c>
      <c r="M210" t="s">
        <v>569</v>
      </c>
    </row>
    <row r="211" spans="1:13" x14ac:dyDescent="0.2">
      <c r="A211" t="s">
        <v>570</v>
      </c>
      <c r="B211" t="s">
        <v>571</v>
      </c>
      <c r="C211" s="2">
        <v>0</v>
      </c>
      <c r="D211" s="2">
        <v>0</v>
      </c>
      <c r="E211" s="2">
        <v>11680.17</v>
      </c>
      <c r="F211" s="2">
        <v>11680.17</v>
      </c>
      <c r="G211" s="2">
        <v>506.82</v>
      </c>
      <c r="H211" s="2">
        <v>506.82</v>
      </c>
      <c r="I211" s="2">
        <v>12186.99</v>
      </c>
      <c r="J211" s="2">
        <v>12186.99</v>
      </c>
      <c r="K211" s="2">
        <v>0</v>
      </c>
      <c r="L211" s="2">
        <v>0</v>
      </c>
      <c r="M211" t="s">
        <v>572</v>
      </c>
    </row>
    <row r="212" spans="1:13" x14ac:dyDescent="0.2">
      <c r="A212" t="s">
        <v>573</v>
      </c>
      <c r="B212" t="s">
        <v>574</v>
      </c>
      <c r="C212" s="2">
        <v>0</v>
      </c>
      <c r="D212" s="2">
        <v>0</v>
      </c>
      <c r="E212" s="2">
        <v>491895.57</v>
      </c>
      <c r="F212" s="2">
        <v>491895.57</v>
      </c>
      <c r="G212" s="2">
        <v>74186.31</v>
      </c>
      <c r="H212" s="2">
        <v>74186.31</v>
      </c>
      <c r="I212" s="2">
        <v>566081.88</v>
      </c>
      <c r="J212" s="2">
        <v>566081.88</v>
      </c>
      <c r="K212" s="2">
        <v>0</v>
      </c>
      <c r="L212" s="2">
        <v>0</v>
      </c>
      <c r="M212" t="s">
        <v>575</v>
      </c>
    </row>
    <row r="213" spans="1:13" s="6" customFormat="1" ht="9" x14ac:dyDescent="0.2">
      <c r="A213" s="9"/>
      <c r="B213" s="11" t="s">
        <v>601</v>
      </c>
      <c r="C213" s="10">
        <f>SUM(C182:C212)</f>
        <v>0</v>
      </c>
      <c r="D213" s="10">
        <f t="shared" ref="D213:K213" si="6">SUM(D182:D212)</f>
        <v>0</v>
      </c>
      <c r="E213" s="10">
        <f t="shared" si="6"/>
        <v>1055274233.9100002</v>
      </c>
      <c r="F213" s="10">
        <f t="shared" si="6"/>
        <v>1055274233.9100002</v>
      </c>
      <c r="G213" s="10">
        <f t="shared" si="6"/>
        <v>88957794.589999989</v>
      </c>
      <c r="H213" s="10">
        <f t="shared" si="6"/>
        <v>88957794.589999989</v>
      </c>
      <c r="I213" s="10">
        <f t="shared" si="6"/>
        <v>1144232028.5000005</v>
      </c>
      <c r="J213" s="10">
        <f t="shared" si="6"/>
        <v>1144232028.5000005</v>
      </c>
      <c r="K213" s="10">
        <f t="shared" si="6"/>
        <v>0</v>
      </c>
      <c r="L213" s="10">
        <f>SUM(L182:L212)</f>
        <v>0</v>
      </c>
      <c r="M213" s="12" t="s">
        <v>601</v>
      </c>
    </row>
    <row r="214" spans="1:13" x14ac:dyDescent="0.2">
      <c r="A214" s="3" t="s">
        <v>576</v>
      </c>
      <c r="B214" s="3" t="s">
        <v>576</v>
      </c>
      <c r="C214" s="4">
        <v>281156485.73000002</v>
      </c>
      <c r="D214" s="4">
        <v>281156485.73000002</v>
      </c>
      <c r="E214" s="4">
        <v>5243397581.8500004</v>
      </c>
      <c r="F214" s="4">
        <v>5243397581.8500004</v>
      </c>
      <c r="G214" s="4">
        <v>617350865.40999997</v>
      </c>
      <c r="H214" s="4">
        <v>617350865.40999997</v>
      </c>
      <c r="I214" s="4">
        <v>6141904932.9899998</v>
      </c>
      <c r="J214" s="4">
        <v>6141904932.9899998</v>
      </c>
      <c r="K214" s="4">
        <v>317563025.27999997</v>
      </c>
      <c r="L214" s="4">
        <v>317563025.27999997</v>
      </c>
      <c r="M214" s="3" t="s">
        <v>576</v>
      </c>
    </row>
    <row r="215" spans="1:13" x14ac:dyDescent="0.2">
      <c r="C215" s="13">
        <f>C213+C181+C124+C103+C54+C37+C21</f>
        <v>281156485.73000002</v>
      </c>
      <c r="D215" s="13">
        <f t="shared" ref="D215:L215" si="7">D213+D181+D124+D103+D54+D37+D21</f>
        <v>281156485.73000002</v>
      </c>
      <c r="E215" s="13">
        <f t="shared" si="7"/>
        <v>5243397581.8500004</v>
      </c>
      <c r="F215" s="13">
        <f t="shared" si="7"/>
        <v>5243397581.8500004</v>
      </c>
      <c r="G215" s="13">
        <f t="shared" si="7"/>
        <v>617350865.40999997</v>
      </c>
      <c r="H215" s="13">
        <f t="shared" si="7"/>
        <v>617350865.40999985</v>
      </c>
      <c r="I215" s="13">
        <f t="shared" si="7"/>
        <v>6141904932.9900017</v>
      </c>
      <c r="J215" s="13">
        <f t="shared" si="7"/>
        <v>6141904932.9900007</v>
      </c>
      <c r="K215" s="13">
        <f t="shared" si="7"/>
        <v>317563025.27999997</v>
      </c>
      <c r="L215" s="13">
        <f t="shared" si="7"/>
        <v>317563025.27999997</v>
      </c>
    </row>
  </sheetData>
  <mergeCells count="1">
    <mergeCell ref="B7:F7"/>
  </mergeCells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E19B9C-3C3E-498C-92A8-D78BD982FD15}"/>
</file>

<file path=customXml/itemProps2.xml><?xml version="1.0" encoding="utf-8"?>
<ds:datastoreItem xmlns:ds="http://schemas.openxmlformats.org/officeDocument/2006/customXml" ds:itemID="{A1B34EBE-F115-4846-B835-508E6CBAFEF9}"/>
</file>

<file path=customXml/itemProps3.xml><?xml version="1.0" encoding="utf-8"?>
<ds:datastoreItem xmlns:ds="http://schemas.openxmlformats.org/officeDocument/2006/customXml" ds:itemID="{8544B4FA-2A5B-44A7-BCD6-555652D04C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Florentina Simon</cp:lastModifiedBy>
  <cp:revision>1</cp:revision>
  <dcterms:created xsi:type="dcterms:W3CDTF">2025-08-22T07:17:29Z</dcterms:created>
  <dcterms:modified xsi:type="dcterms:W3CDTF">2025-10-14T12:04:05Z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